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ои документы\Бюджет 2024 года\СДК\Отчет об исполнении\Отчет на 01.07.2024\"/>
    </mc:Choice>
  </mc:AlternateContent>
  <xr:revisionPtr revIDLastSave="0" documentId="13_ncr:1_{B510FADE-BB01-4CD5-93EC-7D2E02123246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81029"/>
</workbook>
</file>

<file path=xl/calcChain.xml><?xml version="1.0" encoding="utf-8"?>
<calcChain xmlns="http://schemas.openxmlformats.org/spreadsheetml/2006/main">
  <c r="F170" i="1" l="1"/>
  <c r="F112" i="1"/>
  <c r="F29" i="1" l="1"/>
  <c r="H112" i="1" l="1"/>
  <c r="H29" i="1"/>
  <c r="H251" i="1"/>
  <c r="H106" i="1"/>
  <c r="F106" i="1"/>
  <c r="F104" i="1" l="1"/>
  <c r="H104" i="1"/>
</calcChain>
</file>

<file path=xl/sharedStrings.xml><?xml version="1.0" encoding="utf-8"?>
<sst xmlns="http://schemas.openxmlformats.org/spreadsheetml/2006/main" count="634" uniqueCount="238">
  <si>
    <t>ОТЧЕТ О ДВИЖЕНИИ ДЕНЕЖНЫХ СРЕДСТВ УЧРЕЖДЕНИЯ</t>
  </si>
  <si>
    <t>КОДЫ</t>
  </si>
  <si>
    <t>Форма по ОКУД</t>
  </si>
  <si>
    <t>на</t>
  </si>
  <si>
    <t>Дата</t>
  </si>
  <si>
    <t>Учреждение</t>
  </si>
  <si>
    <t>МБУК "Первомайский СДК"</t>
  </si>
  <si>
    <t>по ОКПО</t>
  </si>
  <si>
    <t>76945329</t>
  </si>
  <si>
    <t>Обособленное подразделение</t>
  </si>
  <si>
    <t>Учредитель</t>
  </si>
  <si>
    <t>Администрация Первомайского сельского поселения Ремонтненского района Ростовской области</t>
  </si>
  <si>
    <t>Глава по БК</t>
  </si>
  <si>
    <t>951</t>
  </si>
  <si>
    <t>Наименование бюджета</t>
  </si>
  <si>
    <t>Бюджет Первомайского сельского поселения</t>
  </si>
  <si>
    <t>по ОКТМО</t>
  </si>
  <si>
    <t>60247855001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</si>
  <si>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</si>
  <si>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</si>
  <si>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</si>
  <si>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</si>
  <si>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</si>
  <si>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</si>
  <si>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</si>
  <si>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</si>
  <si>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</si>
  <si>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</si>
  <si>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4</t>
  </si>
  <si>
    <t>5</t>
  </si>
  <si>
    <t>ПОСТУПЛЕНИЯ</t>
  </si>
  <si>
    <t>-</t>
  </si>
  <si>
    <t>Поступления по текущим операциям - всего</t>
  </si>
  <si>
    <t>в том числе:</t>
  </si>
  <si>
    <t>по доходам от собственности</t>
  </si>
  <si>
    <t>от операционной аренды</t>
  </si>
  <si>
    <t>от финансовой аренды</t>
  </si>
  <si>
    <t>от платежей при пользовании природными ресурсами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</si>
  <si>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</si>
  <si>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</si>
  <si>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</si>
  <si>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</si>
  <si>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</si>
  <si>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</si>
  <si>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</si>
  <si>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
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</si>
  <si>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</si>
  <si>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</si>
  <si>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</si>
  <si>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</si>
  <si>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</si>
  <si>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</si>
  <si>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</si>
  <si>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</si>
  <si>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</si>
  <si>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</si>
  <si>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</si>
  <si>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</si>
  <si>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</si>
  <si>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</si>
  <si>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</si>
  <si>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</si>
  <si>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текущего характера от наднациональных организаций и правительств иностранных государств
* на печать и при выгрузке в формате ФК выводится c отчета на 01.10.2021</t>
  </si>
  <si>
    <t>по поступлениям текущего характера от международных организаций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</si>
  <si>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</si>
  <si>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</si>
  <si>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по поступлениям капитального характера бюджетным и автономным учреждениям от сектора государственного управления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</si>
  <si>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</si>
  <si>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</si>
  <si>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</si>
  <si>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</si>
  <si>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иным текущим поступлениям</t>
  </si>
  <si>
    <t>невыясненные поступления</t>
  </si>
  <si>
    <t>иные доходы</t>
  </si>
  <si>
    <t>реализация оборотных активов</t>
  </si>
  <si>
    <t>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</si>
  <si>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</si>
  <si>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</si>
  <si>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</si>
  <si>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</si>
  <si>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</si>
  <si>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</si>
  <si>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</si>
  <si>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</si>
  <si>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</si>
  <si>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</si>
  <si>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</si>
  <si>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</si>
  <si>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от реализации финансовых активов:</t>
  </si>
  <si>
    <t>в том числе:</t>
  </si>
  <si>
    <t>ценных бумаг, кроме акций и иных финансовых инструментов</t>
  </si>
  <si>
    <t>акций и иных финансовых инструментов</t>
  </si>
  <si>
    <t>от возврата по предоставленным заимствованиям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</si>
  <si>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</si>
  <si>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</si>
  <si>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</si>
  <si>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</si>
  <si>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</si>
  <si>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</si>
  <si>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</si>
  <si>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Поступления от финансовых операций - всего</t>
  </si>
  <si>
    <t>от осуществления заимствований</t>
  </si>
  <si>
    <t>из них:</t>
  </si>
  <si>
    <t>по привлечению заимствований в рублях</t>
  </si>
  <si>
    <t>2. ВЫБЫТИЯ</t>
  </si>
  <si>
    <t>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</si>
  <si>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</si>
  <si>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</si>
  <si>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</t>
  </si>
  <si>
    <t>за счет прочих несоциальных выплат персоналу в денежной форме</t>
  </si>
  <si>
    <t>за счет начислений на выплаты по оплате труда</t>
  </si>
  <si>
    <t>за счет прочих несоциальных выплат персоналу в натуральной форме</t>
  </si>
  <si>
    <t>за счет оплаты работ, услуг</t>
  </si>
  <si>
    <t>услуг связи</t>
  </si>
  <si>
    <t>транспортных услуг</t>
  </si>
  <si>
    <t>коммунальных услуг</t>
  </si>
  <si>
    <t>арендной платы за пользование имуществом (за исключением земельных и других обосбленных природных объектов)</t>
  </si>
  <si>
    <t>работ, услуг по содержанию имущества</t>
  </si>
  <si>
    <t>прочих работ, услуг</t>
  </si>
  <si>
    <t>страхования</t>
  </si>
  <si>
    <t>арендной платы за пользование земельными участками и другими обосбленными природными объектами</t>
  </si>
  <si>
    <t>за счет обслуживания долговых обязательств</t>
  </si>
  <si>
    <t>за счет безвозмездных перечислений текущего характера организациям</t>
  </si>
  <si>
    <t>за счет безвозмездных перечислений государственным (муниципальным) бюджетным и автономным учреждениям</t>
  </si>
  <si>
    <t>за счет безвозмездных перечислений финансовым организациям государственного сектора на производство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</si>
  <si>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</si>
  <si>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</si>
  <si>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</si>
  <si>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</si>
  <si>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</si>
  <si>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</si>
  <si>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</si>
  <si>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</si>
  <si>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</si>
  <si>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за счет безвозмездных перечислений бюджетам и международным организациям</t>
  </si>
  <si>
    <t>за счет перечислений наднациональным организациям
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</si>
  <si>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</si>
  <si>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</si>
  <si>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пособий по социальной помощи населению в денежной форме</t>
  </si>
  <si>
    <t>за счет пособий по социальной помощи населению в натуральной форме</t>
  </si>
  <si>
    <t>за счет пенсий, пособий, выплачиваемых работодателями, нанимателями бывшим работникам</t>
  </si>
  <si>
    <t>за счет пособий по социальной помощи, выплачиваемых работодателями, нанимателями бывшим работникам в натуральной форме</t>
  </si>
  <si>
    <t>за счет социальных пособий и компенсаций персоналу в денежной форме</t>
  </si>
  <si>
    <t>за счет социальных компенсаций персоналу в натуральной форме</t>
  </si>
  <si>
    <t>за счет операций с активами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</si>
  <si>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</si>
  <si>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</si>
  <si>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</si>
  <si>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</si>
  <si>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</si>
  <si>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</si>
  <si>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</si>
  <si>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</si>
  <si>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</si>
  <si>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</si>
  <si>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</si>
  <si>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</si>
  <si>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</si>
  <si>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</si>
  <si>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выплат текущего характера физическим лицам</t>
  </si>
  <si>
    <t>за счет уплаты иных выплат текущего характера организациям</t>
  </si>
  <si>
    <t>за счет уплаты иных выплат капитального характера физическим лицам</t>
  </si>
  <si>
    <t>за счет уплаты иных выплат капитального характера организациям</t>
  </si>
  <si>
    <t>за счет приобретения товаров и материальных запасов</t>
  </si>
  <si>
    <t>прочих оборотных запасов (материалов)</t>
  </si>
  <si>
    <t>материальных запасов однократного применения</t>
  </si>
  <si>
    <t>Выбытия по инвестиционным операциям - всего</t>
  </si>
  <si>
    <t>на приобретение нефинансовых активов:</t>
  </si>
  <si>
    <t>прочих запасов</t>
  </si>
  <si>
    <t>материальных запасов для целей капитальных вложений</t>
  </si>
  <si>
    <t>на приобретение услуг, работ для целей капитальных вложений</t>
  </si>
  <si>
    <t>на приобретение финансовых активов:</t>
  </si>
  <si>
    <t>по предоставленным заимствованиям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</si>
  <si>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</si>
  <si>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</si>
  <si>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</si>
  <si>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</si>
  <si>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</si>
  <si>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</si>
  <si>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</si>
  <si>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- всего</t>
  </si>
  <si>
    <t>на погашение государственного (муниципального) долга</t>
  </si>
  <si>
    <t>по внутренним привлеченным заистованиям</t>
  </si>
  <si>
    <t>Иные выбытия - всего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</si>
  <si>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</si>
  <si>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</si>
  <si>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 и выбытиям</t>
  </si>
  <si>
    <t>по возрату дебиторской задолженности прошлых лет</t>
  </si>
  <si>
    <t>по возврату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</si>
  <si>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</si>
  <si>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</si>
  <si>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</si>
  <si>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</si>
  <si>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распоряжении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</si>
  <si>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</si>
  <si>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</si>
  <si>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</si>
  <si>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</si>
  <si>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</si>
  <si>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</si>
  <si>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</si>
  <si>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</si>
  <si>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</si>
  <si>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</si>
  <si>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</si>
  <si>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</si>
  <si>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</si>
  <si>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</si>
  <si>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</si>
  <si>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</si>
  <si>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</si>
  <si>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</si>
  <si>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</si>
  <si>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</si>
  <si>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</si>
  <si>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211</t>
  </si>
  <si>
    <t>0801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</si>
  <si>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</si>
  <si>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</si>
  <si>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</si>
  <si>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</si>
  <si>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</si>
  <si>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</si>
  <si>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Прочие работы, услуги</t>
  </si>
  <si>
    <t>226</t>
  </si>
  <si>
    <t>Руководитель</t>
  </si>
  <si>
    <t>Г.Н. Литвинова</t>
  </si>
  <si>
    <t>(подпись)</t>
  </si>
  <si>
    <t>(расшифровка подписи)</t>
  </si>
  <si>
    <t>Главный бухгалтер</t>
  </si>
  <si>
    <t>Е.И. Матыченко</t>
  </si>
  <si>
    <t>(руководитель централизованной бухгалтерии)</t>
  </si>
  <si>
    <t>Уплата налога на имущество организаций и земельного налога</t>
  </si>
  <si>
    <t>Уплата иных платежей</t>
  </si>
  <si>
    <t>Прочая закупка товаров,работ и услуг</t>
  </si>
  <si>
    <t>Прочая закупка товаров, работ и услуг для обеспечения государственных (муниципальных нужд)</t>
  </si>
  <si>
    <t>01 июля 2024 г.</t>
  </si>
  <si>
    <t>28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</si>
</sst>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"/>
    <numFmt numFmtId="165" formatCode="0000"/>
    <numFmt numFmtId="166" formatCode="[=0]&quot;-&quot;;General"/>
    <numFmt numFmtId="167" formatCode="0&quot;A&quot;"/>
    <numFmt numFmtId="168" formatCode="0&quot;B&quot;"/>
    <numFmt numFmtId="169" formatCode="0.00;[Red]\-0.00"/>
  </numFmts>
  <fonts count="10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u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23"/>
  </cellStyleXfs>
  <cellXfs count="15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164" fontId="0" fillId="2" borderId="2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center" vertical="top"/>
    </xf>
    <xf numFmtId="165" fontId="2" fillId="2" borderId="12" xfId="0" applyNumberFormat="1" applyFont="1" applyFill="1" applyBorder="1" applyAlignment="1">
      <alignment horizontal="center"/>
    </xf>
    <xf numFmtId="165" fontId="2" fillId="2" borderId="15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65" fontId="2" fillId="2" borderId="20" xfId="0" applyNumberFormat="1" applyFont="1" applyFill="1" applyBorder="1" applyAlignment="1">
      <alignment horizontal="center"/>
    </xf>
    <xf numFmtId="0" fontId="0" fillId="0" borderId="23" xfId="0" applyBorder="1" applyAlignment="1">
      <alignment horizontal="left"/>
    </xf>
    <xf numFmtId="0" fontId="2" fillId="2" borderId="24" xfId="0" applyFont="1" applyFill="1" applyBorder="1" applyAlignment="1">
      <alignment horizontal="center"/>
    </xf>
    <xf numFmtId="1" fontId="2" fillId="2" borderId="20" xfId="0" applyNumberFormat="1" applyFont="1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14" fontId="2" fillId="2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2" fillId="4" borderId="13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1" fontId="2" fillId="4" borderId="21" xfId="0" applyNumberFormat="1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" fontId="0" fillId="4" borderId="9" xfId="0" applyNumberFormat="1" applyFill="1" applyBorder="1" applyAlignment="1">
      <alignment horizontal="center" vertical="top"/>
    </xf>
    <xf numFmtId="0" fontId="0" fillId="4" borderId="13" xfId="0" applyFill="1" applyBorder="1" applyAlignment="1">
      <alignment horizontal="center"/>
    </xf>
    <xf numFmtId="1" fontId="0" fillId="4" borderId="21" xfId="0" applyNumberFormat="1" applyFill="1" applyBorder="1" applyAlignment="1">
      <alignment horizontal="center"/>
    </xf>
    <xf numFmtId="167" fontId="0" fillId="4" borderId="21" xfId="0" applyNumberFormat="1" applyFill="1" applyBorder="1" applyAlignment="1">
      <alignment horizontal="center"/>
    </xf>
    <xf numFmtId="168" fontId="0" fillId="4" borderId="2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0" fillId="4" borderId="1" xfId="0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0" fillId="4" borderId="14" xfId="0" applyFill="1" applyBorder="1"/>
    <xf numFmtId="0" fontId="3" fillId="0" borderId="11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wrapText="1" indent="2"/>
    </xf>
    <xf numFmtId="0" fontId="4" fillId="0" borderId="19" xfId="0" applyFont="1" applyBorder="1" applyAlignment="1">
      <alignment horizontal="left" vertical="top" wrapText="1" indent="2"/>
    </xf>
    <xf numFmtId="0" fontId="5" fillId="0" borderId="22" xfId="0" applyFont="1" applyBorder="1" applyAlignment="1">
      <alignment horizontal="left" wrapText="1" indent="4"/>
    </xf>
    <xf numFmtId="0" fontId="5" fillId="0" borderId="19" xfId="0" applyFont="1" applyBorder="1" applyAlignment="1">
      <alignment horizontal="left" wrapText="1" indent="4"/>
    </xf>
    <xf numFmtId="2" fontId="0" fillId="4" borderId="14" xfId="0" applyNumberFormat="1" applyFill="1" applyBorder="1"/>
    <xf numFmtId="2" fontId="0" fillId="4" borderId="33" xfId="0" applyNumberFormat="1" applyFill="1" applyBorder="1" applyAlignment="1">
      <alignment horizontal="right"/>
    </xf>
    <xf numFmtId="2" fontId="0" fillId="4" borderId="29" xfId="0" applyNumberFormat="1" applyFill="1" applyBorder="1" applyAlignment="1">
      <alignment horizontal="right"/>
    </xf>
    <xf numFmtId="0" fontId="0" fillId="4" borderId="14" xfId="0" applyFill="1" applyBorder="1" applyAlignment="1">
      <alignment horizontal="right"/>
    </xf>
    <xf numFmtId="2" fontId="0" fillId="4" borderId="32" xfId="0" applyNumberFormat="1" applyFill="1" applyBorder="1" applyAlignment="1">
      <alignment horizontal="right"/>
    </xf>
    <xf numFmtId="2" fontId="0" fillId="4" borderId="35" xfId="0" applyNumberFormat="1" applyFill="1" applyBorder="1" applyAlignment="1">
      <alignment horizontal="right"/>
    </xf>
    <xf numFmtId="166" fontId="0" fillId="4" borderId="14" xfId="0" applyNumberFormat="1" applyFill="1" applyBorder="1" applyAlignment="1">
      <alignment horizontal="right"/>
    </xf>
    <xf numFmtId="0" fontId="0" fillId="5" borderId="25" xfId="0" applyFill="1" applyBorder="1" applyAlignment="1">
      <alignment horizontal="left"/>
    </xf>
    <xf numFmtId="0" fontId="5" fillId="0" borderId="19" xfId="0" applyFont="1" applyBorder="1" applyAlignment="1">
      <alignment horizontal="left" vertical="top" wrapText="1" indent="4"/>
    </xf>
    <xf numFmtId="0" fontId="3" fillId="0" borderId="19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wrapText="1" indent="2"/>
    </xf>
    <xf numFmtId="0" fontId="5" fillId="0" borderId="22" xfId="0" applyFont="1" applyBorder="1" applyAlignment="1">
      <alignment horizontal="left" wrapText="1" indent="6"/>
    </xf>
    <xf numFmtId="0" fontId="5" fillId="0" borderId="19" xfId="0" applyFont="1" applyBorder="1" applyAlignment="1">
      <alignment horizontal="left" vertical="top" wrapText="1" indent="6"/>
    </xf>
    <xf numFmtId="0" fontId="5" fillId="0" borderId="26" xfId="0" applyFont="1" applyBorder="1" applyAlignment="1">
      <alignment horizontal="left" vertical="top" wrapText="1" indent="4"/>
    </xf>
    <xf numFmtId="0" fontId="0" fillId="4" borderId="1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1" fontId="0" fillId="4" borderId="9" xfId="0" applyNumberFormat="1" applyFill="1" applyBorder="1" applyAlignment="1">
      <alignment horizontal="center" vertical="top"/>
    </xf>
    <xf numFmtId="1" fontId="0" fillId="4" borderId="10" xfId="0" applyNumberForma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wrapText="1" indent="2"/>
    </xf>
    <xf numFmtId="0" fontId="4" fillId="0" borderId="27" xfId="0" applyFont="1" applyBorder="1" applyAlignment="1">
      <alignment horizontal="left" vertical="top" wrapText="1" indent="2"/>
    </xf>
    <xf numFmtId="0" fontId="0" fillId="4" borderId="33" xfId="0" applyFill="1" applyBorder="1" applyAlignment="1">
      <alignment horizontal="right"/>
    </xf>
    <xf numFmtId="4" fontId="0" fillId="4" borderId="21" xfId="0" applyNumberFormat="1" applyFill="1" applyBorder="1"/>
    <xf numFmtId="0" fontId="5" fillId="0" borderId="27" xfId="0" applyFont="1" applyBorder="1" applyAlignment="1">
      <alignment horizontal="left" vertical="top" wrapText="1" indent="4"/>
    </xf>
    <xf numFmtId="0" fontId="0" fillId="4" borderId="21" xfId="0" applyFill="1" applyBorder="1"/>
    <xf numFmtId="0" fontId="0" fillId="5" borderId="28" xfId="0" applyFill="1" applyBorder="1" applyAlignment="1">
      <alignment horizontal="left"/>
    </xf>
    <xf numFmtId="2" fontId="0" fillId="4" borderId="21" xfId="0" applyNumberFormat="1" applyFill="1" applyBorder="1"/>
    <xf numFmtId="0" fontId="0" fillId="4" borderId="32" xfId="0" applyFill="1" applyBorder="1"/>
    <xf numFmtId="0" fontId="5" fillId="0" borderId="28" xfId="0" applyFont="1" applyBorder="1" applyAlignment="1">
      <alignment horizontal="left" wrapText="1" indent="4"/>
    </xf>
    <xf numFmtId="2" fontId="7" fillId="4" borderId="14" xfId="0" applyNumberFormat="1" applyFont="1" applyFill="1" applyBorder="1" applyAlignment="1">
      <alignment horizontal="right"/>
    </xf>
    <xf numFmtId="2" fontId="0" fillId="4" borderId="21" xfId="0" applyNumberFormat="1" applyFill="1" applyBorder="1" applyAlignment="1">
      <alignment horizontal="right"/>
    </xf>
    <xf numFmtId="2" fontId="0" fillId="4" borderId="33" xfId="0" applyNumberFormat="1" applyFill="1" applyBorder="1"/>
    <xf numFmtId="0" fontId="5" fillId="0" borderId="28" xfId="0" applyFont="1" applyBorder="1" applyAlignment="1">
      <alignment horizontal="left" wrapText="1" indent="6"/>
    </xf>
    <xf numFmtId="0" fontId="5" fillId="0" borderId="27" xfId="0" applyFont="1" applyBorder="1" applyAlignment="1">
      <alignment horizontal="left" vertical="top" wrapText="1" indent="6"/>
    </xf>
    <xf numFmtId="0" fontId="5" fillId="0" borderId="21" xfId="0" applyFont="1" applyBorder="1" applyAlignment="1">
      <alignment horizontal="left" wrapText="1" indent="4"/>
    </xf>
    <xf numFmtId="4" fontId="0" fillId="4" borderId="29" xfId="0" applyNumberFormat="1" applyFill="1" applyBorder="1"/>
    <xf numFmtId="0" fontId="3" fillId="0" borderId="30" xfId="0" applyFont="1" applyBorder="1" applyAlignment="1">
      <alignment horizontal="left" vertical="top" wrapText="1"/>
    </xf>
    <xf numFmtId="0" fontId="0" fillId="4" borderId="29" xfId="0" applyFill="1" applyBorder="1"/>
    <xf numFmtId="0" fontId="0" fillId="5" borderId="31" xfId="0" applyFill="1" applyBorder="1" applyAlignment="1">
      <alignment horizontal="left"/>
    </xf>
    <xf numFmtId="0" fontId="4" fillId="0" borderId="21" xfId="0" applyFont="1" applyBorder="1" applyAlignment="1">
      <alignment horizontal="left" vertical="top" wrapText="1" indent="2"/>
    </xf>
    <xf numFmtId="0" fontId="0" fillId="0" borderId="18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top"/>
    </xf>
    <xf numFmtId="0" fontId="6" fillId="2" borderId="34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0" fillId="4" borderId="21" xfId="0" applyFill="1" applyBorder="1" applyAlignment="1">
      <alignment horizontal="right"/>
    </xf>
    <xf numFmtId="0" fontId="0" fillId="4" borderId="29" xfId="0" applyFill="1" applyBorder="1" applyAlignment="1">
      <alignment horizontal="right"/>
    </xf>
    <xf numFmtId="166" fontId="0" fillId="4" borderId="21" xfId="0" applyNumberFormat="1" applyFill="1" applyBorder="1" applyAlignment="1">
      <alignment horizontal="right"/>
    </xf>
    <xf numFmtId="166" fontId="0" fillId="4" borderId="29" xfId="0" applyNumberFormat="1" applyFill="1" applyBorder="1" applyAlignment="1">
      <alignment horizontal="right"/>
    </xf>
    <xf numFmtId="0" fontId="2" fillId="4" borderId="28" xfId="0" applyFont="1" applyFill="1" applyBorder="1" applyAlignment="1">
      <alignment horizontal="center"/>
    </xf>
    <xf numFmtId="0" fontId="0" fillId="5" borderId="18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/>
    </xf>
    <xf numFmtId="0" fontId="0" fillId="5" borderId="25" xfId="0" applyFill="1" applyBorder="1" applyAlignment="1">
      <alignment horizontal="right"/>
    </xf>
    <xf numFmtId="0" fontId="0" fillId="5" borderId="31" xfId="0" applyFill="1" applyBorder="1" applyAlignment="1">
      <alignment horizontal="right"/>
    </xf>
    <xf numFmtId="0" fontId="0" fillId="4" borderId="35" xfId="0" applyFill="1" applyBorder="1"/>
    <xf numFmtId="2" fontId="7" fillId="4" borderId="21" xfId="0" applyNumberFormat="1" applyFont="1" applyFill="1" applyBorder="1" applyAlignment="1">
      <alignment horizontal="right"/>
    </xf>
    <xf numFmtId="0" fontId="0" fillId="4" borderId="21" xfId="0" applyFill="1" applyBorder="1" applyAlignment="1">
      <alignment horizontal="center"/>
    </xf>
    <xf numFmtId="2" fontId="0" fillId="4" borderId="29" xfId="0" applyNumberFormat="1" applyFill="1" applyBorder="1"/>
    <xf numFmtId="2" fontId="0" fillId="5" borderId="28" xfId="0" applyNumberFormat="1" applyFill="1" applyBorder="1" applyAlignment="1">
      <alignment horizontal="right"/>
    </xf>
    <xf numFmtId="0" fontId="2" fillId="2" borderId="20" xfId="0" applyFont="1" applyFill="1" applyBorder="1" applyAlignment="1">
      <alignment horizontal="center"/>
    </xf>
    <xf numFmtId="0" fontId="0" fillId="5" borderId="21" xfId="0" applyFill="1" applyBorder="1" applyAlignment="1">
      <alignment horizontal="right"/>
    </xf>
    <xf numFmtId="0" fontId="0" fillId="5" borderId="14" xfId="0" applyFill="1" applyBorder="1" applyAlignment="1">
      <alignment horizontal="right"/>
    </xf>
    <xf numFmtId="0" fontId="0" fillId="5" borderId="29" xfId="0" applyFill="1" applyBorder="1" applyAlignment="1">
      <alignment horizontal="right"/>
    </xf>
    <xf numFmtId="0" fontId="9" fillId="0" borderId="0" xfId="0" applyFont="1" applyFill="1"/>
    <xf numFmtId="0" fontId="0" fillId="2" borderId="23" xfId="0" applyFill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left"/>
    </xf>
    <xf numFmtId="1" fontId="0" fillId="4" borderId="1" xfId="0" applyNumberFormat="1" applyFill="1" applyBorder="1" applyAlignment="1">
      <alignment horizontal="center" vertical="top"/>
    </xf>
    <xf numFmtId="1" fontId="0" fillId="4" borderId="1" xfId="0" applyNumberForma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0" fillId="4" borderId="1" xfId="0" applyFill="1" applyBorder="1" applyAlignment="1">
      <alignment horizontal="center"/>
    </xf>
    <xf numFmtId="40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 wrapText="1" indent="2"/>
    </xf>
    <xf numFmtId="0" fontId="2" fillId="4" borderId="1" xfId="0" applyFont="1" applyFill="1" applyBorder="1" applyAlignment="1">
      <alignment horizontal="left" vertical="top" wrapText="1" indent="2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" fontId="0" fillId="4" borderId="1" xfId="0" applyNumberFormat="1" applyFill="1" applyBorder="1"/>
    <xf numFmtId="169" fontId="2" fillId="4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 vertical="top" wrapText="1" indent="2"/>
    </xf>
    <xf numFmtId="2" fontId="0" fillId="4" borderId="1" xfId="0" applyNumberFormat="1" applyFill="1" applyBorder="1" applyAlignment="1">
      <alignment horizontal="right"/>
    </xf>
    <xf numFmtId="4" fontId="8" fillId="5" borderId="32" xfId="1" applyNumberFormat="1" applyFont="1" applyFill="1" applyBorder="1" applyAlignment="1">
      <alignment horizontal="right" wrapText="1"/>
    </xf>
    <xf numFmtId="4" fontId="8" fillId="5" borderId="35" xfId="1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274"/>
  <sheetViews>
    <sheetView tabSelected="1" workbookViewId="0">
      <selection activeCell="H103" sqref="H103:I103"/>
    </sheetView>
  </sheetViews>
  <sheetFormatPr defaultColWidth="10.5" defaultRowHeight="11.45" customHeight="1" outlineLevelRow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s="1" customFormat="1" ht="3.95" customHeight="1" x14ac:dyDescent="0.2">
      <c r="A1" s="2"/>
      <c r="B1" s="2"/>
      <c r="C1" s="2"/>
      <c r="D1" s="3"/>
      <c r="E1" s="3"/>
      <c r="F1" s="3"/>
      <c r="G1" s="3"/>
      <c r="H1" s="3"/>
      <c r="I1" s="3"/>
    </row>
    <row r="2" spans="1:9" ht="12" customHeight="1" x14ac:dyDescent="0.2">
      <c r="A2" s="48" t="s">
        <v>0</v>
      </c>
      <c r="B2" s="48"/>
      <c r="C2" s="48"/>
      <c r="D2" s="48"/>
      <c r="E2" s="48"/>
      <c r="F2" s="48"/>
      <c r="G2" s="48"/>
      <c r="H2" s="48"/>
      <c r="I2" s="4" t="s">
        <v>1</v>
      </c>
    </row>
    <row r="3" spans="1:9" ht="11.1" customHeight="1" x14ac:dyDescent="0.2">
      <c r="A3" s="3"/>
      <c r="B3" s="3"/>
      <c r="C3" s="3"/>
      <c r="D3" s="3"/>
      <c r="E3" s="3"/>
      <c r="F3" s="5"/>
      <c r="G3" s="5"/>
      <c r="H3" s="5" t="s">
        <v>2</v>
      </c>
      <c r="I3" s="6">
        <v>503723</v>
      </c>
    </row>
    <row r="4" spans="1:9" ht="11.1" customHeight="1" x14ac:dyDescent="0.2">
      <c r="A4" s="3"/>
      <c r="B4" s="5" t="s">
        <v>3</v>
      </c>
      <c r="C4" s="49" t="s">
        <v>236</v>
      </c>
      <c r="D4" s="49"/>
      <c r="E4" s="49"/>
      <c r="F4" s="3"/>
      <c r="G4" s="3"/>
      <c r="H4" s="5" t="s">
        <v>4</v>
      </c>
      <c r="I4" s="28">
        <v>45471</v>
      </c>
    </row>
    <row r="5" spans="1:9" ht="11.1" customHeight="1" x14ac:dyDescent="0.2">
      <c r="A5" s="7" t="s">
        <v>5</v>
      </c>
      <c r="B5" s="50" t="s">
        <v>6</v>
      </c>
      <c r="C5" s="50"/>
      <c r="D5" s="50"/>
      <c r="E5" s="50"/>
      <c r="F5" s="50"/>
      <c r="G5" s="50"/>
      <c r="H5" s="5" t="s">
        <v>7</v>
      </c>
      <c r="I5" s="8" t="s">
        <v>8</v>
      </c>
    </row>
    <row r="6" spans="1:9" s="1" customFormat="1" ht="11.1" customHeight="1" x14ac:dyDescent="0.2">
      <c r="A6" s="7" t="s">
        <v>9</v>
      </c>
      <c r="B6" s="51"/>
      <c r="C6" s="51"/>
      <c r="D6" s="51"/>
      <c r="E6" s="51"/>
      <c r="F6" s="51"/>
      <c r="G6" s="51"/>
      <c r="H6" s="5"/>
      <c r="I6" s="9"/>
    </row>
    <row r="7" spans="1:9" ht="11.1" customHeight="1" x14ac:dyDescent="0.2">
      <c r="A7" s="7" t="s">
        <v>10</v>
      </c>
      <c r="B7" s="51" t="s">
        <v>11</v>
      </c>
      <c r="C7" s="51"/>
      <c r="D7" s="51"/>
      <c r="E7" s="51"/>
      <c r="F7" s="51"/>
      <c r="G7" s="51"/>
      <c r="H7" s="5" t="s">
        <v>12</v>
      </c>
      <c r="I7" s="10" t="s">
        <v>13</v>
      </c>
    </row>
    <row r="8" spans="1:9" ht="11.1" customHeight="1" x14ac:dyDescent="0.2">
      <c r="A8" s="7" t="s">
        <v>14</v>
      </c>
      <c r="B8" s="52" t="s">
        <v>15</v>
      </c>
      <c r="C8" s="52"/>
      <c r="D8" s="52"/>
      <c r="E8" s="52"/>
      <c r="F8" s="52"/>
      <c r="G8" s="52"/>
      <c r="H8" s="5" t="s">
        <v>16</v>
      </c>
      <c r="I8" s="10" t="s">
        <v>17</v>
      </c>
    </row>
    <row r="9" spans="1:9" ht="11.1" customHeight="1" x14ac:dyDescent="0.2">
      <c r="A9" s="53" t="s">
        <v>18</v>
      </c>
      <c r="B9" s="53"/>
      <c r="C9" s="53"/>
      <c r="D9" s="3"/>
      <c r="E9" s="3"/>
      <c r="F9" s="3"/>
      <c r="G9" s="3"/>
      <c r="H9" s="3"/>
      <c r="I9" s="10"/>
    </row>
    <row r="10" spans="1:9" ht="11.1" customHeight="1" x14ac:dyDescent="0.2">
      <c r="A10" s="29" t="s">
        <v>19</v>
      </c>
      <c r="B10" s="3"/>
      <c r="C10" s="3"/>
      <c r="D10" s="3"/>
      <c r="E10" s="3"/>
      <c r="F10" s="5"/>
      <c r="G10" s="5"/>
      <c r="H10" s="5" t="s">
        <v>20</v>
      </c>
      <c r="I10" s="11" t="s">
        <v>21</v>
      </c>
    </row>
    <row r="11" spans="1:9" s="1" customFormat="1" ht="5.0999999999999996" customHeight="1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9" s="1" customFormat="1" ht="12.95" customHeight="1" x14ac:dyDescent="0.2">
      <c r="A12" s="54" t="s">
        <v>22</v>
      </c>
      <c r="B12" s="54"/>
      <c r="C12" s="54"/>
      <c r="D12" s="12"/>
      <c r="E12" s="12"/>
      <c r="F12" s="12"/>
      <c r="G12" s="12"/>
      <c r="H12" s="12"/>
      <c r="I12" s="12"/>
    </row>
    <row r="13" spans="1:9" s="1" customFormat="1" ht="21.95" customHeight="1" x14ac:dyDescent="0.2">
      <c r="A13" s="55" t="s">
        <v>23</v>
      </c>
      <c r="B13" s="55"/>
      <c r="C13" s="55"/>
      <c r="D13" s="13" t="s">
        <v>24</v>
      </c>
      <c r="E13" s="13" t="s">
        <v>25</v>
      </c>
      <c r="F13" s="55" t="s">
        <v>26</v>
      </c>
      <c r="G13" s="55"/>
      <c r="H13" s="56" t="s">
        <v>27</v>
      </c>
      <c r="I13" s="108"/>
    </row>
    <row r="14" spans="1:9" s="1" customFormat="1" ht="11.1" customHeight="1" thickBot="1" x14ac:dyDescent="0.25">
      <c r="A14" s="57">
        <v>1</v>
      </c>
      <c r="B14" s="57"/>
      <c r="C14" s="57"/>
      <c r="D14" s="14">
        <v>2</v>
      </c>
      <c r="E14" s="14">
        <v>3</v>
      </c>
      <c r="F14" s="58" t="s">
        <v>28</v>
      </c>
      <c r="G14" s="58"/>
      <c r="H14" s="59" t="s">
        <v>29</v>
      </c>
      <c r="I14" s="58"/>
    </row>
    <row r="15" spans="1:9" s="1" customFormat="1" ht="12" customHeight="1" x14ac:dyDescent="0.2">
      <c r="A15" s="60" t="s">
        <v>30</v>
      </c>
      <c r="B15" s="60"/>
      <c r="C15" s="60"/>
      <c r="D15" s="15">
        <v>100</v>
      </c>
      <c r="E15" s="30"/>
      <c r="F15" s="92">
        <v>1902354.42</v>
      </c>
      <c r="G15" s="92"/>
      <c r="H15" s="61">
        <v>1861049.45</v>
      </c>
      <c r="I15" s="105"/>
    </row>
    <row r="16" spans="1:9" s="1" customFormat="1" ht="12" customHeight="1" x14ac:dyDescent="0.2">
      <c r="A16" s="62" t="s">
        <v>32</v>
      </c>
      <c r="B16" s="62"/>
      <c r="C16" s="62"/>
      <c r="D16" s="16">
        <v>200</v>
      </c>
      <c r="E16" s="31">
        <v>100</v>
      </c>
      <c r="F16" s="92">
        <v>1902354.42</v>
      </c>
      <c r="G16" s="92"/>
      <c r="H16" s="61">
        <v>1861049.45</v>
      </c>
      <c r="I16" s="105"/>
    </row>
    <row r="17" spans="1:9" s="1" customFormat="1" ht="11.1" customHeight="1" x14ac:dyDescent="0.2">
      <c r="A17" s="63" t="s">
        <v>33</v>
      </c>
      <c r="B17" s="63"/>
      <c r="C17" s="63"/>
      <c r="D17" s="17"/>
      <c r="E17" s="32"/>
      <c r="F17" s="93"/>
      <c r="G17" s="93"/>
      <c r="H17" s="74"/>
      <c r="I17" s="106"/>
    </row>
    <row r="18" spans="1:9" s="1" customFormat="1" ht="12" customHeight="1" x14ac:dyDescent="0.2">
      <c r="A18" s="64" t="s">
        <v>34</v>
      </c>
      <c r="B18" s="64"/>
      <c r="C18" s="64"/>
      <c r="D18" s="18">
        <v>400</v>
      </c>
      <c r="E18" s="33">
        <v>120</v>
      </c>
      <c r="F18" s="92" t="s">
        <v>31</v>
      </c>
      <c r="G18" s="92"/>
      <c r="H18" s="61" t="s">
        <v>31</v>
      </c>
      <c r="I18" s="105"/>
    </row>
    <row r="19" spans="1:9" s="1" customFormat="1" ht="11.1" customHeight="1" x14ac:dyDescent="0.2">
      <c r="A19" s="65" t="s">
        <v>33</v>
      </c>
      <c r="B19" s="65"/>
      <c r="C19" s="65"/>
      <c r="D19" s="17"/>
      <c r="E19" s="32"/>
      <c r="F19" s="93"/>
      <c r="G19" s="93"/>
      <c r="H19" s="74"/>
      <c r="I19" s="106"/>
    </row>
    <row r="20" spans="1:9" s="1" customFormat="1" ht="11.1" customHeight="1" x14ac:dyDescent="0.2">
      <c r="A20" s="66" t="s">
        <v>35</v>
      </c>
      <c r="B20" s="66"/>
      <c r="C20" s="66"/>
      <c r="D20" s="18">
        <v>401</v>
      </c>
      <c r="E20" s="33">
        <v>121</v>
      </c>
      <c r="F20" s="92" t="s">
        <v>31</v>
      </c>
      <c r="G20" s="92"/>
      <c r="H20" s="61" t="s">
        <v>31</v>
      </c>
      <c r="I20" s="105"/>
    </row>
    <row r="21" spans="1:9" s="1" customFormat="1" ht="11.1" customHeight="1" x14ac:dyDescent="0.2">
      <c r="A21" s="66" t="s">
        <v>36</v>
      </c>
      <c r="B21" s="66"/>
      <c r="C21" s="66"/>
      <c r="D21" s="16">
        <v>402</v>
      </c>
      <c r="E21" s="31">
        <v>122</v>
      </c>
      <c r="F21" s="92" t="s">
        <v>31</v>
      </c>
      <c r="G21" s="92"/>
      <c r="H21" s="61" t="s">
        <v>31</v>
      </c>
      <c r="I21" s="105"/>
    </row>
    <row r="22" spans="1:9" s="1" customFormat="1" ht="11.1" customHeight="1" x14ac:dyDescent="0.2">
      <c r="A22" s="66" t="s">
        <v>37</v>
      </c>
      <c r="B22" s="66"/>
      <c r="C22" s="66"/>
      <c r="D22" s="16">
        <v>403</v>
      </c>
      <c r="E22" s="31">
        <v>123</v>
      </c>
      <c r="F22" s="92" t="s">
        <v>31</v>
      </c>
      <c r="G22" s="92"/>
      <c r="H22" s="61" t="s">
        <v>31</v>
      </c>
      <c r="I22" s="105"/>
    </row>
    <row r="23" spans="1:9" s="1" customFormat="1" ht="11.1" customHeight="1" x14ac:dyDescent="0.2">
      <c r="A23" s="66" t="s">
        <v>38</v>
      </c>
      <c r="B23" s="66"/>
      <c r="C23" s="66"/>
      <c r="D23" s="16">
        <v>404</v>
      </c>
      <c r="E23" s="31">
        <v>124</v>
      </c>
      <c r="F23" s="92" t="s">
        <v>31</v>
      </c>
      <c r="G23" s="92"/>
      <c r="H23" s="61" t="s">
        <v>31</v>
      </c>
      <c r="I23" s="105"/>
    </row>
    <row r="24" spans="1:9" s="1" customFormat="1" ht="11.1" customHeight="1" x14ac:dyDescent="0.2">
      <c r="A24" s="66" t="s">
        <v>39</v>
      </c>
      <c r="B24" s="66"/>
      <c r="C24" s="66"/>
      <c r="D24" s="16">
        <v>405</v>
      </c>
      <c r="E24" s="31">
        <v>125</v>
      </c>
      <c r="F24" s="92" t="s">
        <v>31</v>
      </c>
      <c r="G24" s="92"/>
      <c r="H24" s="61" t="s">
        <v>31</v>
      </c>
      <c r="I24" s="105"/>
    </row>
    <row r="25" spans="1:9" s="1" customFormat="1" ht="11.1" customHeight="1" x14ac:dyDescent="0.2">
      <c r="A25" s="66" t="s">
        <v>40</v>
      </c>
      <c r="B25" s="66"/>
      <c r="C25" s="66"/>
      <c r="D25" s="16">
        <v>406</v>
      </c>
      <c r="E25" s="31">
        <v>126</v>
      </c>
      <c r="F25" s="92" t="s">
        <v>31</v>
      </c>
      <c r="G25" s="92"/>
      <c r="H25" s="61" t="s">
        <v>31</v>
      </c>
      <c r="I25" s="105"/>
    </row>
    <row r="26" spans="1:9" s="1" customFormat="1" ht="11.1" customHeight="1" x14ac:dyDescent="0.2">
      <c r="A26" s="66" t="s">
        <v>41</v>
      </c>
      <c r="B26" s="66"/>
      <c r="C26" s="66"/>
      <c r="D26" s="16">
        <v>407</v>
      </c>
      <c r="E26" s="31">
        <v>127</v>
      </c>
      <c r="F26" s="92" t="s">
        <v>31</v>
      </c>
      <c r="G26" s="92"/>
      <c r="H26" s="61" t="s">
        <v>31</v>
      </c>
      <c r="I26" s="105"/>
    </row>
    <row r="27" spans="1:9" s="1" customFormat="1" ht="21.95" customHeight="1" x14ac:dyDescent="0.2">
      <c r="A27" s="66" t="s">
        <v>42</v>
      </c>
      <c r="B27" s="66"/>
      <c r="C27" s="66"/>
      <c r="D27" s="16">
        <v>408</v>
      </c>
      <c r="E27" s="31">
        <v>128</v>
      </c>
      <c r="F27" s="92" t="s">
        <v>31</v>
      </c>
      <c r="G27" s="92"/>
      <c r="H27" s="61" t="s">
        <v>31</v>
      </c>
      <c r="I27" s="105"/>
    </row>
    <row r="28" spans="1:9" s="1" customFormat="1" ht="11.1" customHeight="1" x14ac:dyDescent="0.2">
      <c r="A28" s="66" t="s">
        <v>43</v>
      </c>
      <c r="B28" s="66"/>
      <c r="C28" s="66"/>
      <c r="D28" s="16">
        <v>409</v>
      </c>
      <c r="E28" s="31">
        <v>129</v>
      </c>
      <c r="F28" s="92" t="s">
        <v>31</v>
      </c>
      <c r="G28" s="92"/>
      <c r="H28" s="61" t="s">
        <v>31</v>
      </c>
      <c r="I28" s="105"/>
    </row>
    <row r="29" spans="1:9" s="1" customFormat="1" ht="12" customHeight="1" x14ac:dyDescent="0.2">
      <c r="A29" s="64" t="s">
        <v>44</v>
      </c>
      <c r="B29" s="64"/>
      <c r="C29" s="64"/>
      <c r="D29" s="16">
        <v>500</v>
      </c>
      <c r="E29" s="31">
        <v>130</v>
      </c>
      <c r="F29" s="94">
        <f>SUM(F35+F31)</f>
        <v>1902354.42</v>
      </c>
      <c r="G29" s="92"/>
      <c r="H29" s="67">
        <f>SUM(H31+H35+H179)</f>
        <v>1861049.45</v>
      </c>
      <c r="I29" s="105"/>
    </row>
    <row r="30" spans="1:9" s="1" customFormat="1" ht="11.1" customHeight="1" x14ac:dyDescent="0.2">
      <c r="A30" s="65" t="s">
        <v>33</v>
      </c>
      <c r="B30" s="65"/>
      <c r="C30" s="65"/>
      <c r="D30" s="17"/>
      <c r="E30" s="32"/>
      <c r="F30" s="93"/>
      <c r="G30" s="93"/>
      <c r="H30" s="74"/>
      <c r="I30" s="106"/>
    </row>
    <row r="31" spans="1:9" s="1" customFormat="1" ht="21.95" customHeight="1" x14ac:dyDescent="0.2">
      <c r="A31" s="66" t="s">
        <v>45</v>
      </c>
      <c r="B31" s="66"/>
      <c r="C31" s="66"/>
      <c r="D31" s="18">
        <v>501</v>
      </c>
      <c r="E31" s="33">
        <v>131</v>
      </c>
      <c r="F31" s="68">
        <v>1849700.43</v>
      </c>
      <c r="G31" s="69"/>
      <c r="H31" s="68">
        <v>1831421.4</v>
      </c>
      <c r="I31" s="69"/>
    </row>
    <row r="32" spans="1:9" s="1" customFormat="1" ht="21.95" customHeight="1" x14ac:dyDescent="0.2">
      <c r="A32" s="66" t="s">
        <v>46</v>
      </c>
      <c r="B32" s="66"/>
      <c r="C32" s="66"/>
      <c r="D32" s="18">
        <v>502</v>
      </c>
      <c r="E32" s="33">
        <v>131</v>
      </c>
      <c r="F32" s="112" t="s">
        <v>31</v>
      </c>
      <c r="G32" s="112"/>
      <c r="H32" s="70" t="s">
        <v>31</v>
      </c>
      <c r="I32" s="113"/>
    </row>
    <row r="33" spans="1:9" s="1" customFormat="1" ht="11.1" customHeight="1" x14ac:dyDescent="0.2">
      <c r="A33" s="66" t="s">
        <v>47</v>
      </c>
      <c r="B33" s="66"/>
      <c r="C33" s="66"/>
      <c r="D33" s="18">
        <v>503</v>
      </c>
      <c r="E33" s="33">
        <v>132</v>
      </c>
      <c r="F33" s="71"/>
      <c r="G33" s="72"/>
      <c r="H33" s="71"/>
      <c r="I33" s="72"/>
    </row>
    <row r="34" spans="1:9" s="1" customFormat="1" ht="11.1" customHeight="1" x14ac:dyDescent="0.2">
      <c r="A34" s="66" t="s">
        <v>48</v>
      </c>
      <c r="B34" s="66"/>
      <c r="C34" s="66"/>
      <c r="D34" s="18">
        <v>504</v>
      </c>
      <c r="E34" s="33">
        <v>133</v>
      </c>
      <c r="F34" s="92" t="s">
        <v>31</v>
      </c>
      <c r="G34" s="92"/>
      <c r="H34" s="61" t="s">
        <v>31</v>
      </c>
      <c r="I34" s="105"/>
    </row>
    <row r="35" spans="1:9" s="1" customFormat="1" ht="11.1" customHeight="1" x14ac:dyDescent="0.2">
      <c r="A35" s="66" t="s">
        <v>49</v>
      </c>
      <c r="B35" s="66"/>
      <c r="C35" s="66"/>
      <c r="D35" s="18">
        <v>505</v>
      </c>
      <c r="E35" s="33">
        <v>134</v>
      </c>
      <c r="F35" s="71">
        <v>52653.99</v>
      </c>
      <c r="G35" s="72"/>
      <c r="H35" s="71">
        <v>29628.05</v>
      </c>
      <c r="I35" s="72"/>
    </row>
    <row r="36" spans="1:9" s="1" customFormat="1" ht="11.1" customHeight="1" x14ac:dyDescent="0.2">
      <c r="A36" s="66" t="s">
        <v>50</v>
      </c>
      <c r="B36" s="66"/>
      <c r="C36" s="66"/>
      <c r="D36" s="18">
        <v>506</v>
      </c>
      <c r="E36" s="33">
        <v>135</v>
      </c>
      <c r="F36" s="92" t="s">
        <v>31</v>
      </c>
      <c r="G36" s="92"/>
      <c r="H36" s="61" t="s">
        <v>31</v>
      </c>
      <c r="I36" s="105"/>
    </row>
    <row r="37" spans="1:9" s="1" customFormat="1" ht="21.95" customHeight="1" x14ac:dyDescent="0.2">
      <c r="A37" s="66" t="s">
        <v>51</v>
      </c>
      <c r="B37" s="66"/>
      <c r="C37" s="66"/>
      <c r="D37" s="18">
        <v>507</v>
      </c>
      <c r="E37" s="33">
        <v>139</v>
      </c>
      <c r="F37" s="114">
        <v>0</v>
      </c>
      <c r="G37" s="114"/>
      <c r="H37" s="73">
        <v>0</v>
      </c>
      <c r="I37" s="115"/>
    </row>
    <row r="38" spans="1:9" s="1" customFormat="1" ht="12" customHeight="1" x14ac:dyDescent="0.2">
      <c r="A38" s="64" t="s">
        <v>52</v>
      </c>
      <c r="B38" s="64"/>
      <c r="C38" s="64"/>
      <c r="D38" s="16">
        <v>600</v>
      </c>
      <c r="E38" s="31">
        <v>140</v>
      </c>
      <c r="F38" s="92" t="s">
        <v>31</v>
      </c>
      <c r="G38" s="92"/>
      <c r="H38" s="61" t="s">
        <v>31</v>
      </c>
      <c r="I38" s="105"/>
    </row>
    <row r="39" spans="1:9" s="19" customFormat="1" ht="11.1" customHeight="1" x14ac:dyDescent="0.2">
      <c r="A39" s="65" t="s">
        <v>33</v>
      </c>
      <c r="B39" s="65"/>
      <c r="C39" s="65"/>
      <c r="D39" s="20"/>
      <c r="E39" s="116"/>
      <c r="F39" s="93"/>
      <c r="G39" s="93"/>
      <c r="H39" s="74"/>
      <c r="I39" s="106"/>
    </row>
    <row r="40" spans="1:9" s="1" customFormat="1" ht="21.95" customHeight="1" x14ac:dyDescent="0.2">
      <c r="A40" s="66" t="s">
        <v>53</v>
      </c>
      <c r="B40" s="66"/>
      <c r="C40" s="66"/>
      <c r="D40" s="18">
        <v>601</v>
      </c>
      <c r="E40" s="33">
        <v>141</v>
      </c>
      <c r="F40" s="92" t="s">
        <v>31</v>
      </c>
      <c r="G40" s="92"/>
      <c r="H40" s="61" t="s">
        <v>31</v>
      </c>
      <c r="I40" s="105"/>
    </row>
    <row r="41" spans="1:9" s="1" customFormat="1" ht="11.1" customHeight="1" x14ac:dyDescent="0.2">
      <c r="A41" s="66" t="s">
        <v>54</v>
      </c>
      <c r="B41" s="66"/>
      <c r="C41" s="66"/>
      <c r="D41" s="18">
        <v>602</v>
      </c>
      <c r="E41" s="33">
        <v>142</v>
      </c>
      <c r="F41" s="92" t="s">
        <v>31</v>
      </c>
      <c r="G41" s="92"/>
      <c r="H41" s="61" t="s">
        <v>31</v>
      </c>
      <c r="I41" s="105"/>
    </row>
    <row r="42" spans="1:9" s="1" customFormat="1" ht="11.1" customHeight="1" x14ac:dyDescent="0.2">
      <c r="A42" s="66" t="s">
        <v>55</v>
      </c>
      <c r="B42" s="66"/>
      <c r="C42" s="66"/>
      <c r="D42" s="18">
        <v>603</v>
      </c>
      <c r="E42" s="33">
        <v>143</v>
      </c>
      <c r="F42" s="92" t="s">
        <v>31</v>
      </c>
      <c r="G42" s="92"/>
      <c r="H42" s="61" t="s">
        <v>31</v>
      </c>
      <c r="I42" s="105"/>
    </row>
    <row r="43" spans="1:9" s="1" customFormat="1" ht="11.1" customHeight="1" x14ac:dyDescent="0.2">
      <c r="A43" s="66" t="s">
        <v>56</v>
      </c>
      <c r="B43" s="66"/>
      <c r="C43" s="66"/>
      <c r="D43" s="18">
        <v>604</v>
      </c>
      <c r="E43" s="33">
        <v>144</v>
      </c>
      <c r="F43" s="92" t="s">
        <v>31</v>
      </c>
      <c r="G43" s="92"/>
      <c r="H43" s="61" t="s">
        <v>31</v>
      </c>
      <c r="I43" s="105"/>
    </row>
    <row r="44" spans="1:9" s="1" customFormat="1" ht="11.1" customHeight="1" x14ac:dyDescent="0.2">
      <c r="A44" s="66" t="s">
        <v>57</v>
      </c>
      <c r="B44" s="66"/>
      <c r="C44" s="66"/>
      <c r="D44" s="18">
        <v>605</v>
      </c>
      <c r="E44" s="33">
        <v>145</v>
      </c>
      <c r="F44" s="92" t="s">
        <v>31</v>
      </c>
      <c r="G44" s="92"/>
      <c r="H44" s="61" t="s">
        <v>31</v>
      </c>
      <c r="I44" s="105"/>
    </row>
    <row r="45" spans="1:9" s="1" customFormat="1" ht="12" customHeight="1" x14ac:dyDescent="0.2">
      <c r="A45" s="64" t="s">
        <v>58</v>
      </c>
      <c r="B45" s="64"/>
      <c r="C45" s="64"/>
      <c r="D45" s="18">
        <v>700</v>
      </c>
      <c r="E45" s="33">
        <v>150</v>
      </c>
      <c r="F45" s="92" t="s">
        <v>31</v>
      </c>
      <c r="G45" s="92"/>
      <c r="H45" s="61" t="s">
        <v>31</v>
      </c>
      <c r="I45" s="105"/>
    </row>
    <row r="46" spans="1:9" s="19" customFormat="1" ht="11.1" customHeight="1" x14ac:dyDescent="0.2">
      <c r="A46" s="65" t="s">
        <v>33</v>
      </c>
      <c r="B46" s="65"/>
      <c r="C46" s="65"/>
      <c r="D46" s="20"/>
      <c r="E46" s="116"/>
      <c r="F46" s="93"/>
      <c r="G46" s="93"/>
      <c r="H46" s="74"/>
      <c r="I46" s="106"/>
    </row>
    <row r="47" spans="1:9" s="1" customFormat="1" ht="21.95" customHeight="1" x14ac:dyDescent="0.2">
      <c r="A47" s="75" t="s">
        <v>59</v>
      </c>
      <c r="B47" s="75"/>
      <c r="C47" s="75"/>
      <c r="D47" s="18">
        <v>702</v>
      </c>
      <c r="E47" s="33">
        <v>152</v>
      </c>
      <c r="F47" s="92" t="s">
        <v>31</v>
      </c>
      <c r="G47" s="92"/>
      <c r="H47" s="61" t="s">
        <v>31</v>
      </c>
      <c r="I47" s="105"/>
    </row>
    <row r="48" spans="1:9" s="1" customFormat="1" ht="11.1" customHeight="1" x14ac:dyDescent="0.2">
      <c r="A48" s="75" t="s">
        <v>60</v>
      </c>
      <c r="B48" s="75"/>
      <c r="C48" s="75"/>
      <c r="D48" s="18">
        <v>704</v>
      </c>
      <c r="E48" s="33">
        <v>154</v>
      </c>
      <c r="F48" s="92" t="s">
        <v>31</v>
      </c>
      <c r="G48" s="92"/>
      <c r="H48" s="61" t="s">
        <v>31</v>
      </c>
      <c r="I48" s="105"/>
    </row>
    <row r="49" spans="1:9" s="1" customFormat="1" ht="21.95" customHeight="1" x14ac:dyDescent="0.2">
      <c r="A49" s="75" t="s">
        <v>61</v>
      </c>
      <c r="B49" s="75"/>
      <c r="C49" s="75"/>
      <c r="D49" s="18">
        <v>705</v>
      </c>
      <c r="E49" s="33">
        <v>155</v>
      </c>
      <c r="F49" s="92" t="s">
        <v>31</v>
      </c>
      <c r="G49" s="92"/>
      <c r="H49" s="61" t="s">
        <v>31</v>
      </c>
      <c r="I49" s="105"/>
    </row>
    <row r="50" spans="1:9" s="1" customFormat="1" ht="33" customHeight="1" x14ac:dyDescent="0.2">
      <c r="A50" s="75" t="s">
        <v>62</v>
      </c>
      <c r="B50" s="75"/>
      <c r="C50" s="75"/>
      <c r="D50" s="18">
        <v>706</v>
      </c>
      <c r="E50" s="33">
        <v>156</v>
      </c>
      <c r="F50" s="92" t="s">
        <v>31</v>
      </c>
      <c r="G50" s="92"/>
      <c r="H50" s="61" t="s">
        <v>31</v>
      </c>
      <c r="I50" s="105"/>
    </row>
    <row r="51" spans="1:9" s="1" customFormat="1" ht="11.1" customHeight="1" x14ac:dyDescent="0.2">
      <c r="A51" s="75" t="s">
        <v>63</v>
      </c>
      <c r="B51" s="75"/>
      <c r="C51" s="75"/>
      <c r="D51" s="18">
        <v>707</v>
      </c>
      <c r="E51" s="33">
        <v>157</v>
      </c>
      <c r="F51" s="92" t="s">
        <v>31</v>
      </c>
      <c r="G51" s="92"/>
      <c r="H51" s="61" t="s">
        <v>31</v>
      </c>
      <c r="I51" s="105"/>
    </row>
    <row r="52" spans="1:9" s="1" customFormat="1" ht="33" customHeight="1" x14ac:dyDescent="0.2">
      <c r="A52" s="75" t="s">
        <v>64</v>
      </c>
      <c r="B52" s="75"/>
      <c r="C52" s="75"/>
      <c r="D52" s="18">
        <v>708</v>
      </c>
      <c r="E52" s="33">
        <v>158</v>
      </c>
      <c r="F52" s="92" t="s">
        <v>31</v>
      </c>
      <c r="G52" s="92"/>
      <c r="H52" s="61" t="s">
        <v>31</v>
      </c>
      <c r="I52" s="105"/>
    </row>
    <row r="53" spans="1:9" s="1" customFormat="1" ht="12" customHeight="1" x14ac:dyDescent="0.2">
      <c r="A53" s="64" t="s">
        <v>65</v>
      </c>
      <c r="B53" s="64"/>
      <c r="C53" s="64"/>
      <c r="D53" s="18">
        <v>800</v>
      </c>
      <c r="E53" s="33">
        <v>160</v>
      </c>
      <c r="F53" s="92" t="s">
        <v>31</v>
      </c>
      <c r="G53" s="92"/>
      <c r="H53" s="61" t="s">
        <v>31</v>
      </c>
      <c r="I53" s="105"/>
    </row>
    <row r="54" spans="1:9" s="19" customFormat="1" ht="11.1" customHeight="1" x14ac:dyDescent="0.2">
      <c r="A54" s="65" t="s">
        <v>33</v>
      </c>
      <c r="B54" s="65"/>
      <c r="C54" s="65"/>
      <c r="D54" s="20"/>
      <c r="E54" s="116"/>
      <c r="F54" s="93"/>
      <c r="G54" s="93"/>
      <c r="H54" s="74"/>
      <c r="I54" s="106"/>
    </row>
    <row r="55" spans="1:9" s="1" customFormat="1" ht="21.95" customHeight="1" x14ac:dyDescent="0.2">
      <c r="A55" s="75" t="s">
        <v>66</v>
      </c>
      <c r="B55" s="75"/>
      <c r="C55" s="75"/>
      <c r="D55" s="18">
        <v>802</v>
      </c>
      <c r="E55" s="33">
        <v>162</v>
      </c>
      <c r="F55" s="92" t="s">
        <v>31</v>
      </c>
      <c r="G55" s="92"/>
      <c r="H55" s="61" t="s">
        <v>31</v>
      </c>
      <c r="I55" s="105"/>
    </row>
    <row r="56" spans="1:9" s="1" customFormat="1" ht="11.1" customHeight="1" x14ac:dyDescent="0.2">
      <c r="A56" s="75" t="s">
        <v>67</v>
      </c>
      <c r="B56" s="75"/>
      <c r="C56" s="75"/>
      <c r="D56" s="18">
        <v>804</v>
      </c>
      <c r="E56" s="33">
        <v>164</v>
      </c>
      <c r="F56" s="92" t="s">
        <v>31</v>
      </c>
      <c r="G56" s="92"/>
      <c r="H56" s="61" t="s">
        <v>31</v>
      </c>
      <c r="I56" s="105"/>
    </row>
    <row r="57" spans="1:9" s="1" customFormat="1" ht="21.95" customHeight="1" x14ac:dyDescent="0.2">
      <c r="A57" s="75" t="s">
        <v>68</v>
      </c>
      <c r="B57" s="75"/>
      <c r="C57" s="75"/>
      <c r="D57" s="18">
        <v>805</v>
      </c>
      <c r="E57" s="33">
        <v>165</v>
      </c>
      <c r="F57" s="92" t="s">
        <v>31</v>
      </c>
      <c r="G57" s="92"/>
      <c r="H57" s="61" t="s">
        <v>31</v>
      </c>
      <c r="I57" s="105"/>
    </row>
    <row r="58" spans="1:9" s="1" customFormat="1" ht="11.1" customHeight="1" x14ac:dyDescent="0.2">
      <c r="A58" s="75" t="s">
        <v>69</v>
      </c>
      <c r="B58" s="75"/>
      <c r="C58" s="75"/>
      <c r="D58" s="18">
        <v>807</v>
      </c>
      <c r="E58" s="33">
        <v>167</v>
      </c>
      <c r="F58" s="92" t="s">
        <v>31</v>
      </c>
      <c r="G58" s="92"/>
      <c r="H58" s="61" t="s">
        <v>31</v>
      </c>
      <c r="I58" s="105"/>
    </row>
    <row r="59" spans="1:9" s="1" customFormat="1" ht="33" customHeight="1" x14ac:dyDescent="0.2">
      <c r="A59" s="75" t="s">
        <v>70</v>
      </c>
      <c r="B59" s="75"/>
      <c r="C59" s="75"/>
      <c r="D59" s="18">
        <v>808</v>
      </c>
      <c r="E59" s="33">
        <v>168</v>
      </c>
      <c r="F59" s="92" t="s">
        <v>31</v>
      </c>
      <c r="G59" s="92"/>
      <c r="H59" s="61" t="s">
        <v>31</v>
      </c>
      <c r="I59" s="105"/>
    </row>
    <row r="60" spans="1:9" s="1" customFormat="1" ht="12" customHeight="1" x14ac:dyDescent="0.2">
      <c r="A60" s="64" t="s">
        <v>71</v>
      </c>
      <c r="B60" s="64"/>
      <c r="C60" s="64"/>
      <c r="D60" s="21">
        <v>1200</v>
      </c>
      <c r="E60" s="46"/>
      <c r="F60" s="92" t="s">
        <v>31</v>
      </c>
      <c r="G60" s="92"/>
      <c r="H60" s="61" t="s">
        <v>31</v>
      </c>
      <c r="I60" s="105"/>
    </row>
    <row r="61" spans="1:9" s="19" customFormat="1" ht="11.1" customHeight="1" x14ac:dyDescent="0.2">
      <c r="A61" s="65" t="s">
        <v>33</v>
      </c>
      <c r="B61" s="65"/>
      <c r="C61" s="65"/>
      <c r="D61" s="20"/>
      <c r="E61" s="116"/>
      <c r="F61" s="93"/>
      <c r="G61" s="93"/>
      <c r="H61" s="74"/>
      <c r="I61" s="106"/>
    </row>
    <row r="62" spans="1:9" s="1" customFormat="1" ht="11.1" customHeight="1" x14ac:dyDescent="0.2">
      <c r="A62" s="66" t="s">
        <v>72</v>
      </c>
      <c r="B62" s="66"/>
      <c r="C62" s="66"/>
      <c r="D62" s="21">
        <v>1201</v>
      </c>
      <c r="E62" s="33">
        <v>181</v>
      </c>
      <c r="F62" s="92" t="s">
        <v>31</v>
      </c>
      <c r="G62" s="92"/>
      <c r="H62" s="61" t="s">
        <v>31</v>
      </c>
      <c r="I62" s="105"/>
    </row>
    <row r="63" spans="1:9" s="1" customFormat="1" ht="11.1" customHeight="1" x14ac:dyDescent="0.2">
      <c r="A63" s="66" t="s">
        <v>73</v>
      </c>
      <c r="B63" s="66"/>
      <c r="C63" s="66"/>
      <c r="D63" s="21">
        <v>1202</v>
      </c>
      <c r="E63" s="33">
        <v>189</v>
      </c>
      <c r="F63" s="92" t="s">
        <v>31</v>
      </c>
      <c r="G63" s="92"/>
      <c r="H63" s="61" t="s">
        <v>31</v>
      </c>
      <c r="I63" s="105"/>
    </row>
    <row r="64" spans="1:9" s="1" customFormat="1" ht="11.1" customHeight="1" x14ac:dyDescent="0.2">
      <c r="A64" s="66" t="s">
        <v>74</v>
      </c>
      <c r="B64" s="66"/>
      <c r="C64" s="66"/>
      <c r="D64" s="21">
        <v>1203</v>
      </c>
      <c r="E64" s="33">
        <v>440</v>
      </c>
      <c r="F64" s="92" t="s">
        <v>31</v>
      </c>
      <c r="G64" s="92"/>
      <c r="H64" s="61" t="s">
        <v>31</v>
      </c>
      <c r="I64" s="105"/>
    </row>
    <row r="65" spans="1:9" s="1" customFormat="1" ht="12" customHeight="1" x14ac:dyDescent="0.2">
      <c r="A65" s="76" t="s">
        <v>75</v>
      </c>
      <c r="B65" s="76"/>
      <c r="C65" s="76"/>
      <c r="D65" s="21">
        <v>1300</v>
      </c>
      <c r="E65" s="46"/>
      <c r="F65" s="92" t="s">
        <v>31</v>
      </c>
      <c r="G65" s="92"/>
      <c r="H65" s="61" t="s">
        <v>31</v>
      </c>
      <c r="I65" s="105"/>
    </row>
    <row r="66" spans="1:9" s="19" customFormat="1" ht="11.1" customHeight="1" x14ac:dyDescent="0.2">
      <c r="A66" s="77" t="s">
        <v>33</v>
      </c>
      <c r="B66" s="77"/>
      <c r="C66" s="77"/>
      <c r="D66" s="20"/>
      <c r="E66" s="116"/>
      <c r="F66" s="93"/>
      <c r="G66" s="93"/>
      <c r="H66" s="74"/>
      <c r="I66" s="106"/>
    </row>
    <row r="67" spans="1:9" s="1" customFormat="1" ht="12" customHeight="1" x14ac:dyDescent="0.2">
      <c r="A67" s="64" t="s">
        <v>76</v>
      </c>
      <c r="B67" s="64"/>
      <c r="C67" s="64"/>
      <c r="D67" s="21">
        <v>1400</v>
      </c>
      <c r="E67" s="33">
        <v>400</v>
      </c>
      <c r="F67" s="92" t="s">
        <v>31</v>
      </c>
      <c r="G67" s="92"/>
      <c r="H67" s="61" t="s">
        <v>31</v>
      </c>
      <c r="I67" s="105"/>
    </row>
    <row r="68" spans="1:9" s="19" customFormat="1" ht="11.1" customHeight="1" x14ac:dyDescent="0.2">
      <c r="A68" s="65" t="s">
        <v>33</v>
      </c>
      <c r="B68" s="65"/>
      <c r="C68" s="65"/>
      <c r="D68" s="20"/>
      <c r="E68" s="116"/>
      <c r="F68" s="93"/>
      <c r="G68" s="93"/>
      <c r="H68" s="74"/>
      <c r="I68" s="106"/>
    </row>
    <row r="69" spans="1:9" s="1" customFormat="1" ht="11.1" customHeight="1" x14ac:dyDescent="0.2">
      <c r="A69" s="75" t="s">
        <v>77</v>
      </c>
      <c r="B69" s="75"/>
      <c r="C69" s="75"/>
      <c r="D69" s="21">
        <v>1410</v>
      </c>
      <c r="E69" s="33">
        <v>410</v>
      </c>
      <c r="F69" s="92" t="s">
        <v>31</v>
      </c>
      <c r="G69" s="92"/>
      <c r="H69" s="61" t="s">
        <v>31</v>
      </c>
      <c r="I69" s="105"/>
    </row>
    <row r="70" spans="1:9" s="1" customFormat="1" ht="11.1" customHeight="1" x14ac:dyDescent="0.2">
      <c r="A70" s="75" t="s">
        <v>78</v>
      </c>
      <c r="B70" s="75"/>
      <c r="C70" s="75"/>
      <c r="D70" s="21">
        <v>1420</v>
      </c>
      <c r="E70" s="33">
        <v>420</v>
      </c>
      <c r="F70" s="92" t="s">
        <v>31</v>
      </c>
      <c r="G70" s="92"/>
      <c r="H70" s="61" t="s">
        <v>31</v>
      </c>
      <c r="I70" s="105"/>
    </row>
    <row r="71" spans="1:9" s="1" customFormat="1" ht="11.1" customHeight="1" x14ac:dyDescent="0.2">
      <c r="A71" s="75" t="s">
        <v>79</v>
      </c>
      <c r="B71" s="75"/>
      <c r="C71" s="75"/>
      <c r="D71" s="21">
        <v>1430</v>
      </c>
      <c r="E71" s="33">
        <v>430</v>
      </c>
      <c r="F71" s="92" t="s">
        <v>31</v>
      </c>
      <c r="G71" s="92"/>
      <c r="H71" s="61" t="s">
        <v>31</v>
      </c>
      <c r="I71" s="105"/>
    </row>
    <row r="72" spans="1:9" s="1" customFormat="1" ht="11.1" customHeight="1" x14ac:dyDescent="0.2">
      <c r="A72" s="75" t="s">
        <v>80</v>
      </c>
      <c r="B72" s="75"/>
      <c r="C72" s="75"/>
      <c r="D72" s="21">
        <v>1440</v>
      </c>
      <c r="E72" s="33">
        <v>440</v>
      </c>
      <c r="F72" s="92" t="s">
        <v>31</v>
      </c>
      <c r="G72" s="92"/>
      <c r="H72" s="61" t="s">
        <v>31</v>
      </c>
      <c r="I72" s="105"/>
    </row>
    <row r="73" spans="1:9" s="19" customFormat="1" ht="11.1" customHeight="1" x14ac:dyDescent="0.2">
      <c r="A73" s="78" t="s">
        <v>33</v>
      </c>
      <c r="B73" s="78"/>
      <c r="C73" s="78"/>
      <c r="D73" s="20"/>
      <c r="E73" s="116"/>
      <c r="F73" s="93"/>
      <c r="G73" s="93"/>
      <c r="H73" s="74"/>
      <c r="I73" s="106"/>
    </row>
    <row r="74" spans="1:9" s="1" customFormat="1" ht="11.1" customHeight="1" x14ac:dyDescent="0.2">
      <c r="A74" s="79" t="s">
        <v>81</v>
      </c>
      <c r="B74" s="79"/>
      <c r="C74" s="79"/>
      <c r="D74" s="21">
        <v>1441</v>
      </c>
      <c r="E74" s="33">
        <v>441</v>
      </c>
      <c r="F74" s="92" t="s">
        <v>31</v>
      </c>
      <c r="G74" s="92"/>
      <c r="H74" s="61" t="s">
        <v>31</v>
      </c>
      <c r="I74" s="105"/>
    </row>
    <row r="75" spans="1:9" s="1" customFormat="1" ht="11.1" customHeight="1" x14ac:dyDescent="0.2">
      <c r="A75" s="79" t="s">
        <v>82</v>
      </c>
      <c r="B75" s="79"/>
      <c r="C75" s="79"/>
      <c r="D75" s="21">
        <v>1442</v>
      </c>
      <c r="E75" s="33">
        <v>442</v>
      </c>
      <c r="F75" s="92" t="s">
        <v>31</v>
      </c>
      <c r="G75" s="92"/>
      <c r="H75" s="61" t="s">
        <v>31</v>
      </c>
      <c r="I75" s="105"/>
    </row>
    <row r="76" spans="1:9" s="1" customFormat="1" ht="11.1" customHeight="1" x14ac:dyDescent="0.2">
      <c r="A76" s="79" t="s">
        <v>83</v>
      </c>
      <c r="B76" s="79"/>
      <c r="C76" s="79"/>
      <c r="D76" s="21">
        <v>1443</v>
      </c>
      <c r="E76" s="33">
        <v>443</v>
      </c>
      <c r="F76" s="92" t="s">
        <v>31</v>
      </c>
      <c r="G76" s="92"/>
      <c r="H76" s="61" t="s">
        <v>31</v>
      </c>
      <c r="I76" s="105"/>
    </row>
    <row r="77" spans="1:9" s="1" customFormat="1" ht="11.1" customHeight="1" x14ac:dyDescent="0.2">
      <c r="A77" s="79" t="s">
        <v>84</v>
      </c>
      <c r="B77" s="79"/>
      <c r="C77" s="79"/>
      <c r="D77" s="21">
        <v>1444</v>
      </c>
      <c r="E77" s="33">
        <v>444</v>
      </c>
      <c r="F77" s="92" t="s">
        <v>31</v>
      </c>
      <c r="G77" s="92"/>
      <c r="H77" s="61" t="s">
        <v>31</v>
      </c>
      <c r="I77" s="105"/>
    </row>
    <row r="78" spans="1:9" s="1" customFormat="1" ht="11.1" customHeight="1" x14ac:dyDescent="0.2">
      <c r="A78" s="79" t="s">
        <v>85</v>
      </c>
      <c r="B78" s="79"/>
      <c r="C78" s="79"/>
      <c r="D78" s="21">
        <v>1445</v>
      </c>
      <c r="E78" s="33">
        <v>445</v>
      </c>
      <c r="F78" s="92" t="s">
        <v>31</v>
      </c>
      <c r="G78" s="92"/>
      <c r="H78" s="61" t="s">
        <v>31</v>
      </c>
      <c r="I78" s="105"/>
    </row>
    <row r="79" spans="1:9" s="1" customFormat="1" ht="11.1" customHeight="1" x14ac:dyDescent="0.2">
      <c r="A79" s="79" t="s">
        <v>86</v>
      </c>
      <c r="B79" s="79"/>
      <c r="C79" s="79"/>
      <c r="D79" s="21">
        <v>1446</v>
      </c>
      <c r="E79" s="33">
        <v>446</v>
      </c>
      <c r="F79" s="92" t="s">
        <v>31</v>
      </c>
      <c r="G79" s="92"/>
      <c r="H79" s="61" t="s">
        <v>31</v>
      </c>
      <c r="I79" s="105"/>
    </row>
    <row r="80" spans="1:9" s="1" customFormat="1" ht="11.1" customHeight="1" x14ac:dyDescent="0.2">
      <c r="A80" s="79" t="s">
        <v>87</v>
      </c>
      <c r="B80" s="79"/>
      <c r="C80" s="79"/>
      <c r="D80" s="21">
        <v>1449</v>
      </c>
      <c r="E80" s="33">
        <v>449</v>
      </c>
      <c r="F80" s="92" t="s">
        <v>31</v>
      </c>
      <c r="G80" s="92"/>
      <c r="H80" s="61" t="s">
        <v>31</v>
      </c>
      <c r="I80" s="105"/>
    </row>
    <row r="81" spans="1:9" s="1" customFormat="1" ht="12" customHeight="1" x14ac:dyDescent="0.2">
      <c r="A81" s="64" t="s">
        <v>88</v>
      </c>
      <c r="B81" s="64"/>
      <c r="C81" s="64"/>
      <c r="D81" s="21">
        <v>1600</v>
      </c>
      <c r="E81" s="33">
        <v>600</v>
      </c>
      <c r="F81" s="92" t="s">
        <v>31</v>
      </c>
      <c r="G81" s="92"/>
      <c r="H81" s="61" t="s">
        <v>31</v>
      </c>
      <c r="I81" s="105"/>
    </row>
    <row r="82" spans="1:9" s="19" customFormat="1" ht="11.1" customHeight="1" x14ac:dyDescent="0.2">
      <c r="A82" s="65" t="s">
        <v>89</v>
      </c>
      <c r="B82" s="65"/>
      <c r="C82" s="65"/>
      <c r="D82" s="20"/>
      <c r="E82" s="116"/>
      <c r="F82" s="93"/>
      <c r="G82" s="93"/>
      <c r="H82" s="74"/>
      <c r="I82" s="106"/>
    </row>
    <row r="83" spans="1:9" s="1" customFormat="1" ht="11.1" customHeight="1" x14ac:dyDescent="0.2">
      <c r="A83" s="75" t="s">
        <v>90</v>
      </c>
      <c r="B83" s="75"/>
      <c r="C83" s="75"/>
      <c r="D83" s="21">
        <v>1610</v>
      </c>
      <c r="E83" s="33">
        <v>620</v>
      </c>
      <c r="F83" s="92" t="s">
        <v>31</v>
      </c>
      <c r="G83" s="92"/>
      <c r="H83" s="61" t="s">
        <v>31</v>
      </c>
      <c r="I83" s="105"/>
    </row>
    <row r="84" spans="1:9" s="1" customFormat="1" ht="11.1" customHeight="1" x14ac:dyDescent="0.2">
      <c r="A84" s="75" t="s">
        <v>91</v>
      </c>
      <c r="B84" s="75"/>
      <c r="C84" s="75"/>
      <c r="D84" s="21">
        <v>1620</v>
      </c>
      <c r="E84" s="33">
        <v>630</v>
      </c>
      <c r="F84" s="92" t="s">
        <v>31</v>
      </c>
      <c r="G84" s="92"/>
      <c r="H84" s="61" t="s">
        <v>31</v>
      </c>
      <c r="I84" s="105"/>
    </row>
    <row r="85" spans="1:9" s="1" customFormat="1" ht="11.1" customHeight="1" x14ac:dyDescent="0.2">
      <c r="A85" s="75" t="s">
        <v>92</v>
      </c>
      <c r="B85" s="75"/>
      <c r="C85" s="75"/>
      <c r="D85" s="21">
        <v>1630</v>
      </c>
      <c r="E85" s="33">
        <v>640</v>
      </c>
      <c r="F85" s="92" t="s">
        <v>31</v>
      </c>
      <c r="G85" s="92"/>
      <c r="H85" s="61" t="s">
        <v>31</v>
      </c>
      <c r="I85" s="105"/>
    </row>
    <row r="86" spans="1:9" s="19" customFormat="1" ht="11.1" customHeight="1" x14ac:dyDescent="0.2">
      <c r="A86" s="78" t="s">
        <v>33</v>
      </c>
      <c r="B86" s="78"/>
      <c r="C86" s="78"/>
      <c r="D86" s="20"/>
      <c r="E86" s="116"/>
      <c r="F86" s="93"/>
      <c r="G86" s="93"/>
      <c r="H86" s="74"/>
      <c r="I86" s="106"/>
    </row>
    <row r="87" spans="1:9" s="1" customFormat="1" ht="21.95" customHeight="1" x14ac:dyDescent="0.2">
      <c r="A87" s="79" t="s">
        <v>93</v>
      </c>
      <c r="B87" s="79"/>
      <c r="C87" s="79"/>
      <c r="D87" s="21">
        <v>1631</v>
      </c>
      <c r="E87" s="33">
        <v>641</v>
      </c>
      <c r="F87" s="92" t="s">
        <v>31</v>
      </c>
      <c r="G87" s="92"/>
      <c r="H87" s="61" t="s">
        <v>31</v>
      </c>
      <c r="I87" s="105"/>
    </row>
    <row r="88" spans="1:9" s="1" customFormat="1" ht="21.95" customHeight="1" x14ac:dyDescent="0.2">
      <c r="A88" s="79" t="s">
        <v>94</v>
      </c>
      <c r="B88" s="79"/>
      <c r="C88" s="79"/>
      <c r="D88" s="21">
        <v>1632</v>
      </c>
      <c r="E88" s="33">
        <v>642</v>
      </c>
      <c r="F88" s="92" t="s">
        <v>31</v>
      </c>
      <c r="G88" s="92"/>
      <c r="H88" s="61" t="s">
        <v>31</v>
      </c>
      <c r="I88" s="105"/>
    </row>
    <row r="89" spans="1:9" s="1" customFormat="1" ht="21.95" customHeight="1" x14ac:dyDescent="0.2">
      <c r="A89" s="79" t="s">
        <v>95</v>
      </c>
      <c r="B89" s="79"/>
      <c r="C89" s="79"/>
      <c r="D89" s="21">
        <v>1633</v>
      </c>
      <c r="E89" s="33">
        <v>643</v>
      </c>
      <c r="F89" s="92" t="s">
        <v>31</v>
      </c>
      <c r="G89" s="92"/>
      <c r="H89" s="61" t="s">
        <v>31</v>
      </c>
      <c r="I89" s="105"/>
    </row>
    <row r="90" spans="1:9" s="1" customFormat="1" ht="11.1" customHeight="1" x14ac:dyDescent="0.2">
      <c r="A90" s="79" t="s">
        <v>96</v>
      </c>
      <c r="B90" s="79"/>
      <c r="C90" s="79"/>
      <c r="D90" s="21">
        <v>1634</v>
      </c>
      <c r="E90" s="33">
        <v>644</v>
      </c>
      <c r="F90" s="92" t="s">
        <v>31</v>
      </c>
      <c r="G90" s="92"/>
      <c r="H90" s="61" t="s">
        <v>31</v>
      </c>
      <c r="I90" s="105"/>
    </row>
    <row r="91" spans="1:9" s="1" customFormat="1" ht="11.1" customHeight="1" x14ac:dyDescent="0.2">
      <c r="A91" s="79" t="s">
        <v>97</v>
      </c>
      <c r="B91" s="79"/>
      <c r="C91" s="79"/>
      <c r="D91" s="21">
        <v>1635</v>
      </c>
      <c r="E91" s="33">
        <v>645</v>
      </c>
      <c r="F91" s="92" t="s">
        <v>31</v>
      </c>
      <c r="G91" s="92"/>
      <c r="H91" s="61" t="s">
        <v>31</v>
      </c>
      <c r="I91" s="105"/>
    </row>
    <row r="92" spans="1:9" s="1" customFormat="1" ht="21.95" customHeight="1" x14ac:dyDescent="0.2">
      <c r="A92" s="79" t="s">
        <v>98</v>
      </c>
      <c r="B92" s="79"/>
      <c r="C92" s="79"/>
      <c r="D92" s="21">
        <v>1636</v>
      </c>
      <c r="E92" s="33">
        <v>646</v>
      </c>
      <c r="F92" s="92" t="s">
        <v>31</v>
      </c>
      <c r="G92" s="92"/>
      <c r="H92" s="61" t="s">
        <v>31</v>
      </c>
      <c r="I92" s="105"/>
    </row>
    <row r="93" spans="1:9" s="1" customFormat="1" ht="11.1" customHeight="1" x14ac:dyDescent="0.2">
      <c r="A93" s="79" t="s">
        <v>99</v>
      </c>
      <c r="B93" s="79"/>
      <c r="C93" s="79"/>
      <c r="D93" s="21">
        <v>1637</v>
      </c>
      <c r="E93" s="33">
        <v>647</v>
      </c>
      <c r="F93" s="92" t="s">
        <v>31</v>
      </c>
      <c r="G93" s="92"/>
      <c r="H93" s="61" t="s">
        <v>31</v>
      </c>
      <c r="I93" s="105"/>
    </row>
    <row r="94" spans="1:9" s="1" customFormat="1" ht="12" customHeight="1" x14ac:dyDescent="0.2">
      <c r="A94" s="76" t="s">
        <v>100</v>
      </c>
      <c r="B94" s="76"/>
      <c r="C94" s="76"/>
      <c r="D94" s="21">
        <v>1800</v>
      </c>
      <c r="E94" s="46"/>
      <c r="F94" s="92" t="s">
        <v>31</v>
      </c>
      <c r="G94" s="92"/>
      <c r="H94" s="61" t="s">
        <v>31</v>
      </c>
      <c r="I94" s="105"/>
    </row>
    <row r="95" spans="1:9" s="19" customFormat="1" ht="11.1" customHeight="1" x14ac:dyDescent="0.2">
      <c r="A95" s="77" t="s">
        <v>33</v>
      </c>
      <c r="B95" s="77"/>
      <c r="C95" s="77"/>
      <c r="D95" s="20"/>
      <c r="E95" s="116"/>
      <c r="F95" s="93"/>
      <c r="G95" s="93"/>
      <c r="H95" s="74"/>
      <c r="I95" s="106"/>
    </row>
    <row r="96" spans="1:9" s="1" customFormat="1" ht="12" customHeight="1" x14ac:dyDescent="0.2">
      <c r="A96" s="64" t="s">
        <v>101</v>
      </c>
      <c r="B96" s="64"/>
      <c r="C96" s="64"/>
      <c r="D96" s="21">
        <v>1900</v>
      </c>
      <c r="E96" s="33">
        <v>700</v>
      </c>
      <c r="F96" s="92" t="s">
        <v>31</v>
      </c>
      <c r="G96" s="92"/>
      <c r="H96" s="61" t="s">
        <v>31</v>
      </c>
      <c r="I96" s="105"/>
    </row>
    <row r="97" spans="1:9" s="19" customFormat="1" ht="11.1" customHeight="1" x14ac:dyDescent="0.2">
      <c r="A97" s="65" t="s">
        <v>102</v>
      </c>
      <c r="B97" s="65"/>
      <c r="C97" s="65"/>
      <c r="D97" s="20"/>
      <c r="E97" s="116"/>
      <c r="F97" s="93"/>
      <c r="G97" s="93"/>
      <c r="H97" s="74"/>
      <c r="I97" s="106"/>
    </row>
    <row r="98" spans="1:9" s="1" customFormat="1" ht="11.1" customHeight="1" x14ac:dyDescent="0.2">
      <c r="A98" s="80" t="s">
        <v>103</v>
      </c>
      <c r="B98" s="80"/>
      <c r="C98" s="80"/>
      <c r="D98" s="21">
        <v>1910</v>
      </c>
      <c r="E98" s="33">
        <v>710</v>
      </c>
      <c r="F98" s="92" t="s">
        <v>31</v>
      </c>
      <c r="G98" s="92"/>
      <c r="H98" s="61" t="s">
        <v>31</v>
      </c>
      <c r="I98" s="105"/>
    </row>
    <row r="99" spans="1:9" s="1" customFormat="1" ht="9" customHeight="1" x14ac:dyDescent="0.2">
      <c r="A99" s="54"/>
      <c r="B99" s="54"/>
      <c r="C99" s="54"/>
      <c r="D99" s="3"/>
      <c r="E99" s="34"/>
      <c r="F99" s="35"/>
      <c r="G99" s="35"/>
      <c r="H99" s="35"/>
      <c r="I99" s="35"/>
    </row>
    <row r="100" spans="1:9" ht="12.95" customHeight="1" x14ac:dyDescent="0.2">
      <c r="A100" s="54" t="s">
        <v>104</v>
      </c>
      <c r="B100" s="54"/>
      <c r="C100" s="54"/>
      <c r="D100" s="12"/>
      <c r="E100" s="36"/>
      <c r="F100" s="35"/>
      <c r="G100" s="35"/>
      <c r="H100" s="35"/>
      <c r="I100" s="35"/>
    </row>
    <row r="101" spans="1:9" ht="21.95" customHeight="1" x14ac:dyDescent="0.2">
      <c r="A101" s="55" t="s">
        <v>23</v>
      </c>
      <c r="B101" s="55"/>
      <c r="C101" s="55"/>
      <c r="D101" s="13" t="s">
        <v>24</v>
      </c>
      <c r="E101" s="37" t="s">
        <v>25</v>
      </c>
      <c r="F101" s="81" t="s">
        <v>26</v>
      </c>
      <c r="G101" s="81"/>
      <c r="H101" s="82" t="s">
        <v>27</v>
      </c>
      <c r="I101" s="117"/>
    </row>
    <row r="102" spans="1:9" ht="11.1" customHeight="1" thickBot="1" x14ac:dyDescent="0.25">
      <c r="A102" s="57">
        <v>1</v>
      </c>
      <c r="B102" s="57"/>
      <c r="C102" s="57"/>
      <c r="D102" s="14">
        <v>2</v>
      </c>
      <c r="E102" s="38">
        <v>3</v>
      </c>
      <c r="F102" s="83">
        <v>4</v>
      </c>
      <c r="G102" s="83"/>
      <c r="H102" s="84">
        <v>5</v>
      </c>
      <c r="I102" s="83"/>
    </row>
    <row r="103" spans="1:9" s="1" customFormat="1" ht="12" customHeight="1" x14ac:dyDescent="0.2">
      <c r="A103" s="85" t="s">
        <v>105</v>
      </c>
      <c r="B103" s="85"/>
      <c r="C103" s="85"/>
      <c r="D103" s="22">
        <v>2100</v>
      </c>
      <c r="E103" s="39"/>
      <c r="F103" s="90"/>
      <c r="G103" s="90"/>
      <c r="H103" s="90"/>
      <c r="I103" s="90"/>
    </row>
    <row r="104" spans="1:9" s="1" customFormat="1" ht="12" customHeight="1" x14ac:dyDescent="0.2">
      <c r="A104" s="86" t="s">
        <v>106</v>
      </c>
      <c r="B104" s="86"/>
      <c r="C104" s="86"/>
      <c r="D104" s="23">
        <v>2200</v>
      </c>
      <c r="E104" s="40">
        <v>200</v>
      </c>
      <c r="F104" s="90">
        <f>SUM(F106+F112+F159+F170+F181)</f>
        <v>1890643.26</v>
      </c>
      <c r="G104" s="90"/>
      <c r="H104" s="67">
        <f>SUM(H106+H112+H159+H170+H179)</f>
        <v>1862887.9</v>
      </c>
      <c r="I104" s="105"/>
    </row>
    <row r="105" spans="1:9" s="19" customFormat="1" ht="11.1" customHeight="1" x14ac:dyDescent="0.2">
      <c r="A105" s="87" t="s">
        <v>33</v>
      </c>
      <c r="B105" s="87"/>
      <c r="C105" s="87"/>
      <c r="D105" s="24"/>
      <c r="E105" s="118"/>
      <c r="F105" s="93"/>
      <c r="G105" s="93"/>
      <c r="H105" s="74"/>
      <c r="I105" s="106"/>
    </row>
    <row r="106" spans="1:9" s="1" customFormat="1" ht="12" customHeight="1" x14ac:dyDescent="0.2">
      <c r="A106" s="88" t="s">
        <v>107</v>
      </c>
      <c r="B106" s="88"/>
      <c r="C106" s="88"/>
      <c r="D106" s="23">
        <v>2300</v>
      </c>
      <c r="E106" s="40">
        <v>210</v>
      </c>
      <c r="F106" s="90">
        <f>SUM(F110+F108)</f>
        <v>1554680.46</v>
      </c>
      <c r="G106" s="90"/>
      <c r="H106" s="89">
        <f>SUM(H110+H108)</f>
        <v>1463163.72</v>
      </c>
      <c r="I106" s="113"/>
    </row>
    <row r="107" spans="1:9" s="1" customFormat="1" ht="11.1" customHeight="1" x14ac:dyDescent="0.2">
      <c r="A107" s="66" t="s">
        <v>102</v>
      </c>
      <c r="B107" s="66"/>
      <c r="C107" s="66"/>
      <c r="D107" s="20"/>
      <c r="E107" s="116"/>
      <c r="F107" s="93"/>
      <c r="G107" s="93"/>
      <c r="H107" s="119"/>
      <c r="I107" s="120"/>
    </row>
    <row r="108" spans="1:9" s="1" customFormat="1" ht="11.1" customHeight="1" x14ac:dyDescent="0.2">
      <c r="A108" s="75" t="s">
        <v>108</v>
      </c>
      <c r="B108" s="75"/>
      <c r="C108" s="75"/>
      <c r="D108" s="21">
        <v>2301</v>
      </c>
      <c r="E108" s="33">
        <v>211</v>
      </c>
      <c r="F108" s="90">
        <v>1214268.8500000001</v>
      </c>
      <c r="G108" s="90"/>
      <c r="H108" s="90">
        <v>1155665.53</v>
      </c>
      <c r="I108" s="90"/>
    </row>
    <row r="109" spans="1:9" s="1" customFormat="1" ht="11.1" customHeight="1" x14ac:dyDescent="0.2">
      <c r="A109" s="91" t="s">
        <v>109</v>
      </c>
      <c r="B109" s="91"/>
      <c r="C109" s="91"/>
      <c r="D109" s="23">
        <v>2302</v>
      </c>
      <c r="E109" s="40">
        <v>212</v>
      </c>
      <c r="F109" s="92" t="s">
        <v>31</v>
      </c>
      <c r="G109" s="92"/>
      <c r="H109" s="92" t="s">
        <v>31</v>
      </c>
      <c r="I109" s="92"/>
    </row>
    <row r="110" spans="1:9" s="1" customFormat="1" ht="11.1" customHeight="1" x14ac:dyDescent="0.2">
      <c r="A110" s="91" t="s">
        <v>110</v>
      </c>
      <c r="B110" s="91"/>
      <c r="C110" s="91"/>
      <c r="D110" s="23">
        <v>2303</v>
      </c>
      <c r="E110" s="40">
        <v>213</v>
      </c>
      <c r="F110" s="90">
        <v>340411.61</v>
      </c>
      <c r="G110" s="90"/>
      <c r="H110" s="90">
        <v>307498.19</v>
      </c>
      <c r="I110" s="90"/>
    </row>
    <row r="111" spans="1:9" s="1" customFormat="1" ht="11.1" customHeight="1" x14ac:dyDescent="0.2">
      <c r="A111" s="91" t="s">
        <v>111</v>
      </c>
      <c r="B111" s="91"/>
      <c r="C111" s="91"/>
      <c r="D111" s="23">
        <v>2304</v>
      </c>
      <c r="E111" s="40">
        <v>214</v>
      </c>
      <c r="F111" s="92" t="s">
        <v>31</v>
      </c>
      <c r="G111" s="92"/>
      <c r="H111" s="92" t="s">
        <v>31</v>
      </c>
      <c r="I111" s="92"/>
    </row>
    <row r="112" spans="1:9" s="1" customFormat="1" ht="12" customHeight="1" x14ac:dyDescent="0.2">
      <c r="A112" s="88" t="s">
        <v>112</v>
      </c>
      <c r="B112" s="88"/>
      <c r="C112" s="88"/>
      <c r="D112" s="23">
        <v>2400</v>
      </c>
      <c r="E112" s="40">
        <v>220</v>
      </c>
      <c r="F112" s="90">
        <f>SUM(F119+F118+F116+F114)</f>
        <v>293775.82</v>
      </c>
      <c r="G112" s="90"/>
      <c r="H112" s="90">
        <f>SUM(H114+H116+H118+H119)</f>
        <v>348372.21</v>
      </c>
      <c r="I112" s="90"/>
    </row>
    <row r="113" spans="1:9" s="19" customFormat="1" ht="11.1" customHeight="1" x14ac:dyDescent="0.2">
      <c r="A113" s="65" t="s">
        <v>102</v>
      </c>
      <c r="B113" s="65"/>
      <c r="C113" s="65"/>
      <c r="D113" s="20"/>
      <c r="E113" s="116"/>
      <c r="F113" s="93"/>
      <c r="G113" s="93"/>
      <c r="H113" s="93"/>
      <c r="I113" s="93"/>
    </row>
    <row r="114" spans="1:9" s="1" customFormat="1" ht="11.1" customHeight="1" x14ac:dyDescent="0.2">
      <c r="A114" s="75" t="s">
        <v>113</v>
      </c>
      <c r="B114" s="75"/>
      <c r="C114" s="75"/>
      <c r="D114" s="21">
        <v>2401</v>
      </c>
      <c r="E114" s="33">
        <v>221</v>
      </c>
      <c r="F114" s="90">
        <v>10800</v>
      </c>
      <c r="G114" s="90"/>
      <c r="H114" s="90">
        <v>10800</v>
      </c>
      <c r="I114" s="90"/>
    </row>
    <row r="115" spans="1:9" s="1" customFormat="1" ht="11.1" customHeight="1" x14ac:dyDescent="0.2">
      <c r="A115" s="91" t="s">
        <v>114</v>
      </c>
      <c r="B115" s="91"/>
      <c r="C115" s="91"/>
      <c r="D115" s="23">
        <v>2402</v>
      </c>
      <c r="E115" s="40">
        <v>222</v>
      </c>
      <c r="F115" s="92" t="s">
        <v>31</v>
      </c>
      <c r="G115" s="92"/>
      <c r="H115" s="92" t="s">
        <v>31</v>
      </c>
      <c r="I115" s="92"/>
    </row>
    <row r="116" spans="1:9" s="1" customFormat="1" ht="11.1" customHeight="1" x14ac:dyDescent="0.2">
      <c r="A116" s="91" t="s">
        <v>115</v>
      </c>
      <c r="B116" s="91"/>
      <c r="C116" s="91"/>
      <c r="D116" s="23">
        <v>2403</v>
      </c>
      <c r="E116" s="40">
        <v>223</v>
      </c>
      <c r="F116" s="90">
        <v>263275.82</v>
      </c>
      <c r="G116" s="90"/>
      <c r="H116" s="90">
        <v>280580.21000000002</v>
      </c>
      <c r="I116" s="90"/>
    </row>
    <row r="117" spans="1:9" s="1" customFormat="1" ht="21.95" customHeight="1" x14ac:dyDescent="0.2">
      <c r="A117" s="91" t="s">
        <v>116</v>
      </c>
      <c r="B117" s="91"/>
      <c r="C117" s="91"/>
      <c r="D117" s="23">
        <v>2404</v>
      </c>
      <c r="E117" s="40">
        <v>224</v>
      </c>
      <c r="F117" s="92" t="s">
        <v>31</v>
      </c>
      <c r="G117" s="92"/>
      <c r="H117" s="92" t="s">
        <v>31</v>
      </c>
      <c r="I117" s="92"/>
    </row>
    <row r="118" spans="1:9" s="1" customFormat="1" ht="11.1" customHeight="1" x14ac:dyDescent="0.2">
      <c r="A118" s="91" t="s">
        <v>117</v>
      </c>
      <c r="B118" s="91"/>
      <c r="C118" s="91"/>
      <c r="D118" s="23">
        <v>2405</v>
      </c>
      <c r="E118" s="40">
        <v>225</v>
      </c>
      <c r="F118" s="94">
        <v>6000</v>
      </c>
      <c r="G118" s="94"/>
      <c r="H118" s="94">
        <v>0</v>
      </c>
      <c r="I118" s="94"/>
    </row>
    <row r="119" spans="1:9" s="1" customFormat="1" ht="11.1" customHeight="1" x14ac:dyDescent="0.2">
      <c r="A119" s="91" t="s">
        <v>118</v>
      </c>
      <c r="B119" s="91"/>
      <c r="C119" s="91"/>
      <c r="D119" s="23">
        <v>2406</v>
      </c>
      <c r="E119" s="40">
        <v>226</v>
      </c>
      <c r="F119" s="90">
        <v>13700</v>
      </c>
      <c r="G119" s="90"/>
      <c r="H119" s="90">
        <v>56992</v>
      </c>
      <c r="I119" s="90"/>
    </row>
    <row r="120" spans="1:9" s="1" customFormat="1" ht="11.1" customHeight="1" x14ac:dyDescent="0.2">
      <c r="A120" s="91" t="s">
        <v>119</v>
      </c>
      <c r="B120" s="91"/>
      <c r="C120" s="91"/>
      <c r="D120" s="23">
        <v>2407</v>
      </c>
      <c r="E120" s="40">
        <v>227</v>
      </c>
      <c r="F120" s="92" t="s">
        <v>31</v>
      </c>
      <c r="G120" s="92"/>
      <c r="H120" s="95" t="s">
        <v>31</v>
      </c>
      <c r="I120" s="121"/>
    </row>
    <row r="121" spans="1:9" s="1" customFormat="1" ht="21.95" customHeight="1" x14ac:dyDescent="0.2">
      <c r="A121" s="91" t="s">
        <v>120</v>
      </c>
      <c r="B121" s="91"/>
      <c r="C121" s="91"/>
      <c r="D121" s="23">
        <v>2408</v>
      </c>
      <c r="E121" s="40">
        <v>229</v>
      </c>
      <c r="F121" s="92" t="s">
        <v>31</v>
      </c>
      <c r="G121" s="92"/>
      <c r="H121" s="61" t="s">
        <v>31</v>
      </c>
      <c r="I121" s="105"/>
    </row>
    <row r="122" spans="1:9" s="1" customFormat="1" ht="12" customHeight="1" x14ac:dyDescent="0.2">
      <c r="A122" s="88" t="s">
        <v>121</v>
      </c>
      <c r="B122" s="88"/>
      <c r="C122" s="88"/>
      <c r="D122" s="23">
        <v>2500</v>
      </c>
      <c r="E122" s="40">
        <v>230</v>
      </c>
      <c r="F122" s="92" t="s">
        <v>31</v>
      </c>
      <c r="G122" s="92"/>
      <c r="H122" s="61" t="s">
        <v>31</v>
      </c>
      <c r="I122" s="105"/>
    </row>
    <row r="123" spans="1:9" s="1" customFormat="1" ht="12" customHeight="1" x14ac:dyDescent="0.2">
      <c r="A123" s="88" t="s">
        <v>122</v>
      </c>
      <c r="B123" s="88"/>
      <c r="C123" s="88"/>
      <c r="D123" s="23">
        <v>2600</v>
      </c>
      <c r="E123" s="40">
        <v>240</v>
      </c>
      <c r="F123" s="92" t="s">
        <v>31</v>
      </c>
      <c r="G123" s="92"/>
      <c r="H123" s="61" t="s">
        <v>31</v>
      </c>
      <c r="I123" s="105"/>
    </row>
    <row r="124" spans="1:9" s="19" customFormat="1" ht="11.1" customHeight="1" x14ac:dyDescent="0.2">
      <c r="A124" s="65" t="s">
        <v>102</v>
      </c>
      <c r="B124" s="65"/>
      <c r="C124" s="65"/>
      <c r="D124" s="20"/>
      <c r="E124" s="116"/>
      <c r="F124" s="93"/>
      <c r="G124" s="93"/>
      <c r="H124" s="74"/>
      <c r="I124" s="106"/>
    </row>
    <row r="125" spans="1:9" s="1" customFormat="1" ht="21.95" customHeight="1" x14ac:dyDescent="0.2">
      <c r="A125" s="75" t="s">
        <v>123</v>
      </c>
      <c r="B125" s="75"/>
      <c r="C125" s="75"/>
      <c r="D125" s="21">
        <v>2601</v>
      </c>
      <c r="E125" s="33">
        <v>241</v>
      </c>
      <c r="F125" s="92" t="s">
        <v>31</v>
      </c>
      <c r="G125" s="92"/>
      <c r="H125" s="61" t="s">
        <v>31</v>
      </c>
      <c r="I125" s="105"/>
    </row>
    <row r="126" spans="1:9" s="1" customFormat="1" ht="21.95" customHeight="1" x14ac:dyDescent="0.2">
      <c r="A126" s="91" t="s">
        <v>124</v>
      </c>
      <c r="B126" s="91"/>
      <c r="C126" s="91"/>
      <c r="D126" s="23">
        <v>2602</v>
      </c>
      <c r="E126" s="40">
        <v>242</v>
      </c>
      <c r="F126" s="92" t="s">
        <v>31</v>
      </c>
      <c r="G126" s="92"/>
      <c r="H126" s="61" t="s">
        <v>31</v>
      </c>
      <c r="I126" s="105"/>
    </row>
    <row r="127" spans="1:9" s="1" customFormat="1" ht="21.95" customHeight="1" x14ac:dyDescent="0.2">
      <c r="A127" s="91" t="s">
        <v>125</v>
      </c>
      <c r="B127" s="91"/>
      <c r="C127" s="91"/>
      <c r="D127" s="23">
        <v>2603</v>
      </c>
      <c r="E127" s="40">
        <v>243</v>
      </c>
      <c r="F127" s="92" t="s">
        <v>31</v>
      </c>
      <c r="G127" s="92"/>
      <c r="H127" s="61" t="s">
        <v>31</v>
      </c>
      <c r="I127" s="105"/>
    </row>
    <row r="128" spans="1:9" s="1" customFormat="1" ht="21.95" customHeight="1" x14ac:dyDescent="0.2">
      <c r="A128" s="91" t="s">
        <v>126</v>
      </c>
      <c r="B128" s="91"/>
      <c r="C128" s="91"/>
      <c r="D128" s="23">
        <v>2604</v>
      </c>
      <c r="E128" s="40">
        <v>244</v>
      </c>
      <c r="F128" s="92" t="s">
        <v>31</v>
      </c>
      <c r="G128" s="92"/>
      <c r="H128" s="61" t="s">
        <v>31</v>
      </c>
      <c r="I128" s="105"/>
    </row>
    <row r="129" spans="1:9" s="1" customFormat="1" ht="21.95" customHeight="1" x14ac:dyDescent="0.2">
      <c r="A129" s="91" t="s">
        <v>127</v>
      </c>
      <c r="B129" s="91"/>
      <c r="C129" s="91"/>
      <c r="D129" s="23">
        <v>2605</v>
      </c>
      <c r="E129" s="40">
        <v>245</v>
      </c>
      <c r="F129" s="92" t="s">
        <v>31</v>
      </c>
      <c r="G129" s="92"/>
      <c r="H129" s="61" t="s">
        <v>31</v>
      </c>
      <c r="I129" s="105"/>
    </row>
    <row r="130" spans="1:9" s="1" customFormat="1" ht="21.95" customHeight="1" x14ac:dyDescent="0.2">
      <c r="A130" s="91" t="s">
        <v>128</v>
      </c>
      <c r="B130" s="91"/>
      <c r="C130" s="91"/>
      <c r="D130" s="23">
        <v>2606</v>
      </c>
      <c r="E130" s="40">
        <v>246</v>
      </c>
      <c r="F130" s="92" t="s">
        <v>31</v>
      </c>
      <c r="G130" s="92"/>
      <c r="H130" s="61" t="s">
        <v>31</v>
      </c>
      <c r="I130" s="105"/>
    </row>
    <row r="131" spans="1:9" s="1" customFormat="1" ht="21.95" customHeight="1" x14ac:dyDescent="0.2">
      <c r="A131" s="91" t="s">
        <v>129</v>
      </c>
      <c r="B131" s="91"/>
      <c r="C131" s="91"/>
      <c r="D131" s="23">
        <v>2607</v>
      </c>
      <c r="E131" s="40">
        <v>247</v>
      </c>
      <c r="F131" s="92" t="s">
        <v>31</v>
      </c>
      <c r="G131" s="92"/>
      <c r="H131" s="61" t="s">
        <v>31</v>
      </c>
      <c r="I131" s="105"/>
    </row>
    <row r="132" spans="1:9" s="1" customFormat="1" ht="21.95" customHeight="1" x14ac:dyDescent="0.2">
      <c r="A132" s="91" t="s">
        <v>130</v>
      </c>
      <c r="B132" s="91"/>
      <c r="C132" s="91"/>
      <c r="D132" s="23">
        <v>2608</v>
      </c>
      <c r="E132" s="40">
        <v>248</v>
      </c>
      <c r="F132" s="92" t="s">
        <v>31</v>
      </c>
      <c r="G132" s="92"/>
      <c r="H132" s="61" t="s">
        <v>31</v>
      </c>
      <c r="I132" s="105"/>
    </row>
    <row r="133" spans="1:9" s="1" customFormat="1" ht="21.95" customHeight="1" x14ac:dyDescent="0.2">
      <c r="A133" s="91" t="s">
        <v>131</v>
      </c>
      <c r="B133" s="91"/>
      <c r="C133" s="91"/>
      <c r="D133" s="23">
        <v>2609</v>
      </c>
      <c r="E133" s="40">
        <v>249</v>
      </c>
      <c r="F133" s="92" t="s">
        <v>31</v>
      </c>
      <c r="G133" s="92"/>
      <c r="H133" s="61" t="s">
        <v>31</v>
      </c>
      <c r="I133" s="105"/>
    </row>
    <row r="134" spans="1:9" s="1" customFormat="1" ht="21.95" customHeight="1" x14ac:dyDescent="0.2">
      <c r="A134" s="91" t="s">
        <v>132</v>
      </c>
      <c r="B134" s="91"/>
      <c r="C134" s="91"/>
      <c r="D134" s="23">
        <v>2611</v>
      </c>
      <c r="E134" s="41">
        <v>24</v>
      </c>
      <c r="F134" s="92" t="s">
        <v>31</v>
      </c>
      <c r="G134" s="92"/>
      <c r="H134" s="61" t="s">
        <v>31</v>
      </c>
      <c r="I134" s="105"/>
    </row>
    <row r="135" spans="1:9" s="1" customFormat="1" ht="21.95" customHeight="1" x14ac:dyDescent="0.2">
      <c r="A135" s="91" t="s">
        <v>133</v>
      </c>
      <c r="B135" s="91"/>
      <c r="C135" s="91"/>
      <c r="D135" s="23">
        <v>2612</v>
      </c>
      <c r="E135" s="42">
        <v>24</v>
      </c>
      <c r="F135" s="92" t="s">
        <v>31</v>
      </c>
      <c r="G135" s="92"/>
      <c r="H135" s="61" t="s">
        <v>31</v>
      </c>
      <c r="I135" s="105"/>
    </row>
    <row r="136" spans="1:9" s="1" customFormat="1" ht="12" customHeight="1" x14ac:dyDescent="0.2">
      <c r="A136" s="88" t="s">
        <v>134</v>
      </c>
      <c r="B136" s="88"/>
      <c r="C136" s="88"/>
      <c r="D136" s="25">
        <v>2700</v>
      </c>
      <c r="E136" s="43">
        <v>250</v>
      </c>
      <c r="F136" s="92" t="s">
        <v>31</v>
      </c>
      <c r="G136" s="92"/>
      <c r="H136" s="61" t="s">
        <v>31</v>
      </c>
      <c r="I136" s="105"/>
    </row>
    <row r="137" spans="1:9" s="19" customFormat="1" ht="11.1" customHeight="1" x14ac:dyDescent="0.2">
      <c r="A137" s="96" t="s">
        <v>102</v>
      </c>
      <c r="B137" s="96"/>
      <c r="C137" s="96"/>
      <c r="D137" s="17"/>
      <c r="E137" s="32"/>
      <c r="F137" s="93"/>
      <c r="G137" s="93"/>
      <c r="H137" s="74"/>
      <c r="I137" s="106"/>
    </row>
    <row r="138" spans="1:9" s="1" customFormat="1" ht="21.95" customHeight="1" x14ac:dyDescent="0.2">
      <c r="A138" s="91" t="s">
        <v>135</v>
      </c>
      <c r="B138" s="91"/>
      <c r="C138" s="91"/>
      <c r="D138" s="23">
        <v>2702</v>
      </c>
      <c r="E138" s="40">
        <v>252</v>
      </c>
      <c r="F138" s="92" t="s">
        <v>31</v>
      </c>
      <c r="G138" s="92"/>
      <c r="H138" s="61" t="s">
        <v>31</v>
      </c>
      <c r="I138" s="105"/>
    </row>
    <row r="139" spans="1:9" s="1" customFormat="1" ht="11.1" customHeight="1" x14ac:dyDescent="0.2">
      <c r="A139" s="91" t="s">
        <v>136</v>
      </c>
      <c r="B139" s="91"/>
      <c r="C139" s="91"/>
      <c r="D139" s="23">
        <v>2703</v>
      </c>
      <c r="E139" s="40">
        <v>253</v>
      </c>
      <c r="F139" s="92" t="s">
        <v>31</v>
      </c>
      <c r="G139" s="92"/>
      <c r="H139" s="61" t="s">
        <v>31</v>
      </c>
      <c r="I139" s="105"/>
    </row>
    <row r="140" spans="1:9" s="1" customFormat="1" ht="12" customHeight="1" x14ac:dyDescent="0.2">
      <c r="A140" s="88" t="s">
        <v>137</v>
      </c>
      <c r="B140" s="88"/>
      <c r="C140" s="88"/>
      <c r="D140" s="23">
        <v>2800</v>
      </c>
      <c r="E140" s="40">
        <v>260</v>
      </c>
      <c r="F140" s="92" t="s">
        <v>31</v>
      </c>
      <c r="G140" s="92"/>
      <c r="H140" s="61" t="s">
        <v>31</v>
      </c>
      <c r="I140" s="105"/>
    </row>
    <row r="141" spans="1:9" s="19" customFormat="1" ht="11.1" customHeight="1" x14ac:dyDescent="0.2">
      <c r="A141" s="96" t="s">
        <v>102</v>
      </c>
      <c r="B141" s="96"/>
      <c r="C141" s="96"/>
      <c r="D141" s="20"/>
      <c r="E141" s="116"/>
      <c r="F141" s="93"/>
      <c r="G141" s="93"/>
      <c r="H141" s="74"/>
      <c r="I141" s="106"/>
    </row>
    <row r="142" spans="1:9" s="1" customFormat="1" ht="11.1" customHeight="1" x14ac:dyDescent="0.2">
      <c r="A142" s="91" t="s">
        <v>138</v>
      </c>
      <c r="B142" s="91"/>
      <c r="C142" s="91"/>
      <c r="D142" s="23">
        <v>2802</v>
      </c>
      <c r="E142" s="40">
        <v>262</v>
      </c>
      <c r="F142" s="92" t="s">
        <v>31</v>
      </c>
      <c r="G142" s="92"/>
      <c r="H142" s="61" t="s">
        <v>31</v>
      </c>
      <c r="I142" s="105"/>
    </row>
    <row r="143" spans="1:9" s="1" customFormat="1" ht="11.1" customHeight="1" x14ac:dyDescent="0.2">
      <c r="A143" s="91" t="s">
        <v>139</v>
      </c>
      <c r="B143" s="91"/>
      <c r="C143" s="91"/>
      <c r="D143" s="23">
        <v>2803</v>
      </c>
      <c r="E143" s="40">
        <v>263</v>
      </c>
      <c r="F143" s="92" t="s">
        <v>31</v>
      </c>
      <c r="G143" s="92"/>
      <c r="H143" s="61" t="s">
        <v>31</v>
      </c>
      <c r="I143" s="105"/>
    </row>
    <row r="144" spans="1:9" s="1" customFormat="1" ht="21.95" customHeight="1" x14ac:dyDescent="0.2">
      <c r="A144" s="91" t="s">
        <v>140</v>
      </c>
      <c r="B144" s="91"/>
      <c r="C144" s="91"/>
      <c r="D144" s="23">
        <v>2804</v>
      </c>
      <c r="E144" s="40">
        <v>264</v>
      </c>
      <c r="F144" s="92" t="s">
        <v>31</v>
      </c>
      <c r="G144" s="92"/>
      <c r="H144" s="61" t="s">
        <v>31</v>
      </c>
      <c r="I144" s="105"/>
    </row>
    <row r="145" spans="1:9" s="1" customFormat="1" ht="21.95" customHeight="1" x14ac:dyDescent="0.2">
      <c r="A145" s="91" t="s">
        <v>141</v>
      </c>
      <c r="B145" s="91"/>
      <c r="C145" s="91"/>
      <c r="D145" s="23">
        <v>2805</v>
      </c>
      <c r="E145" s="40">
        <v>265</v>
      </c>
      <c r="F145" s="92" t="s">
        <v>31</v>
      </c>
      <c r="G145" s="92"/>
      <c r="H145" s="61" t="s">
        <v>31</v>
      </c>
      <c r="I145" s="105"/>
    </row>
    <row r="146" spans="1:9" s="1" customFormat="1" ht="11.1" customHeight="1" x14ac:dyDescent="0.2">
      <c r="A146" s="91" t="s">
        <v>142</v>
      </c>
      <c r="B146" s="91"/>
      <c r="C146" s="91"/>
      <c r="D146" s="23">
        <v>2806</v>
      </c>
      <c r="E146" s="40">
        <v>266</v>
      </c>
      <c r="F146" s="92" t="s">
        <v>31</v>
      </c>
      <c r="G146" s="92"/>
      <c r="H146" s="61" t="s">
        <v>31</v>
      </c>
      <c r="I146" s="105"/>
    </row>
    <row r="147" spans="1:9" s="1" customFormat="1" ht="11.1" customHeight="1" x14ac:dyDescent="0.2">
      <c r="A147" s="91" t="s">
        <v>143</v>
      </c>
      <c r="B147" s="91"/>
      <c r="C147" s="91"/>
      <c r="D147" s="23">
        <v>2807</v>
      </c>
      <c r="E147" s="40">
        <v>267</v>
      </c>
      <c r="F147" s="92" t="s">
        <v>31</v>
      </c>
      <c r="G147" s="92"/>
      <c r="H147" s="61" t="s">
        <v>31</v>
      </c>
      <c r="I147" s="105"/>
    </row>
    <row r="148" spans="1:9" s="1" customFormat="1" ht="12" customHeight="1" x14ac:dyDescent="0.2">
      <c r="A148" s="88" t="s">
        <v>144</v>
      </c>
      <c r="B148" s="88"/>
      <c r="C148" s="88"/>
      <c r="D148" s="23">
        <v>2900</v>
      </c>
      <c r="E148" s="40">
        <v>270</v>
      </c>
      <c r="F148" s="92" t="s">
        <v>31</v>
      </c>
      <c r="G148" s="92"/>
      <c r="H148" s="61" t="s">
        <v>31</v>
      </c>
      <c r="I148" s="105"/>
    </row>
    <row r="149" spans="1:9" s="19" customFormat="1" ht="11.1" customHeight="1" x14ac:dyDescent="0.2">
      <c r="A149" s="96" t="s">
        <v>102</v>
      </c>
      <c r="B149" s="96"/>
      <c r="C149" s="96"/>
      <c r="D149" s="20"/>
      <c r="E149" s="116"/>
      <c r="F149" s="93"/>
      <c r="G149" s="93"/>
      <c r="H149" s="74"/>
      <c r="I149" s="106"/>
    </row>
    <row r="150" spans="1:9" s="1" customFormat="1" ht="11.1" customHeight="1" x14ac:dyDescent="0.2">
      <c r="A150" s="91" t="s">
        <v>145</v>
      </c>
      <c r="B150" s="91"/>
      <c r="C150" s="91"/>
      <c r="D150" s="21">
        <v>2901</v>
      </c>
      <c r="E150" s="33">
        <v>273</v>
      </c>
      <c r="F150" s="92" t="s">
        <v>31</v>
      </c>
      <c r="G150" s="92"/>
      <c r="H150" s="61" t="s">
        <v>31</v>
      </c>
      <c r="I150" s="105"/>
    </row>
    <row r="151" spans="1:9" s="1" customFormat="1" ht="12" customHeight="1" x14ac:dyDescent="0.2">
      <c r="A151" s="88" t="s">
        <v>146</v>
      </c>
      <c r="B151" s="88"/>
      <c r="C151" s="88"/>
      <c r="D151" s="23">
        <v>3000</v>
      </c>
      <c r="E151" s="40">
        <v>280</v>
      </c>
      <c r="F151" s="92" t="s">
        <v>31</v>
      </c>
      <c r="G151" s="92"/>
      <c r="H151" s="61" t="s">
        <v>31</v>
      </c>
      <c r="I151" s="105"/>
    </row>
    <row r="152" spans="1:9" s="19" customFormat="1" ht="11.1" customHeight="1" x14ac:dyDescent="0.2">
      <c r="A152" s="96" t="s">
        <v>33</v>
      </c>
      <c r="B152" s="96"/>
      <c r="C152" s="96"/>
      <c r="D152" s="20"/>
      <c r="E152" s="116"/>
      <c r="F152" s="93"/>
      <c r="G152" s="93"/>
      <c r="H152" s="74"/>
      <c r="I152" s="106"/>
    </row>
    <row r="153" spans="1:9" s="1" customFormat="1" ht="21.95" customHeight="1" x14ac:dyDescent="0.2">
      <c r="A153" s="91" t="s">
        <v>147</v>
      </c>
      <c r="B153" s="91"/>
      <c r="C153" s="91"/>
      <c r="D153" s="21">
        <v>3001</v>
      </c>
      <c r="E153" s="33">
        <v>281</v>
      </c>
      <c r="F153" s="92" t="s">
        <v>31</v>
      </c>
      <c r="G153" s="92"/>
      <c r="H153" s="61" t="s">
        <v>31</v>
      </c>
      <c r="I153" s="105"/>
    </row>
    <row r="154" spans="1:9" s="1" customFormat="1" ht="21.95" customHeight="1" x14ac:dyDescent="0.2">
      <c r="A154" s="91" t="s">
        <v>148</v>
      </c>
      <c r="B154" s="91"/>
      <c r="C154" s="91"/>
      <c r="D154" s="21">
        <v>3002</v>
      </c>
      <c r="E154" s="33">
        <v>282</v>
      </c>
      <c r="F154" s="92" t="s">
        <v>31</v>
      </c>
      <c r="G154" s="92"/>
      <c r="H154" s="61" t="s">
        <v>31</v>
      </c>
      <c r="I154" s="105"/>
    </row>
    <row r="155" spans="1:9" s="1" customFormat="1" ht="21.95" customHeight="1" x14ac:dyDescent="0.2">
      <c r="A155" s="91" t="s">
        <v>149</v>
      </c>
      <c r="B155" s="91"/>
      <c r="C155" s="91"/>
      <c r="D155" s="21">
        <v>3003</v>
      </c>
      <c r="E155" s="33">
        <v>283</v>
      </c>
      <c r="F155" s="92" t="s">
        <v>31</v>
      </c>
      <c r="G155" s="92"/>
      <c r="H155" s="61" t="s">
        <v>31</v>
      </c>
      <c r="I155" s="105"/>
    </row>
    <row r="156" spans="1:9" s="1" customFormat="1" ht="21.95" customHeight="1" x14ac:dyDescent="0.2">
      <c r="A156" s="91" t="s">
        <v>150</v>
      </c>
      <c r="B156" s="91"/>
      <c r="C156" s="91"/>
      <c r="D156" s="21">
        <v>3004</v>
      </c>
      <c r="E156" s="33">
        <v>284</v>
      </c>
      <c r="F156" s="92" t="s">
        <v>31</v>
      </c>
      <c r="G156" s="92"/>
      <c r="H156" s="61" t="s">
        <v>31</v>
      </c>
      <c r="I156" s="105"/>
    </row>
    <row r="157" spans="1:9" s="1" customFormat="1" ht="21.95" customHeight="1" x14ac:dyDescent="0.2">
      <c r="A157" s="91" t="s">
        <v>151</v>
      </c>
      <c r="B157" s="91"/>
      <c r="C157" s="91"/>
      <c r="D157" s="21">
        <v>3005</v>
      </c>
      <c r="E157" s="33">
        <v>285</v>
      </c>
      <c r="F157" s="92" t="s">
        <v>31</v>
      </c>
      <c r="G157" s="92"/>
      <c r="H157" s="61" t="s">
        <v>31</v>
      </c>
      <c r="I157" s="105"/>
    </row>
    <row r="158" spans="1:9" s="1" customFormat="1" ht="21.95" customHeight="1" x14ac:dyDescent="0.2">
      <c r="A158" s="91" t="s">
        <v>152</v>
      </c>
      <c r="B158" s="91"/>
      <c r="C158" s="91"/>
      <c r="D158" s="21">
        <v>3006</v>
      </c>
      <c r="E158" s="33">
        <v>286</v>
      </c>
      <c r="F158" s="92" t="s">
        <v>31</v>
      </c>
      <c r="G158" s="92"/>
      <c r="H158" s="61" t="s">
        <v>31</v>
      </c>
      <c r="I158" s="105"/>
    </row>
    <row r="159" spans="1:9" s="1" customFormat="1" ht="12" customHeight="1" x14ac:dyDescent="0.2">
      <c r="A159" s="88" t="s">
        <v>153</v>
      </c>
      <c r="B159" s="88"/>
      <c r="C159" s="88"/>
      <c r="D159" s="23">
        <v>3100</v>
      </c>
      <c r="E159" s="40">
        <v>290</v>
      </c>
      <c r="F159" s="94">
        <v>9816.98</v>
      </c>
      <c r="G159" s="94"/>
      <c r="H159" s="94">
        <v>9893.4699999999993</v>
      </c>
      <c r="I159" s="94"/>
    </row>
    <row r="160" spans="1:9" s="19" customFormat="1" ht="11.1" customHeight="1" x14ac:dyDescent="0.2">
      <c r="A160" s="96" t="s">
        <v>33</v>
      </c>
      <c r="B160" s="96"/>
      <c r="C160" s="96"/>
      <c r="D160" s="20"/>
      <c r="E160" s="116"/>
      <c r="F160" s="93"/>
      <c r="G160" s="93"/>
      <c r="H160" s="93"/>
      <c r="I160" s="93"/>
    </row>
    <row r="161" spans="1:9" s="1" customFormat="1" ht="11.1" customHeight="1" x14ac:dyDescent="0.2">
      <c r="A161" s="91" t="s">
        <v>154</v>
      </c>
      <c r="B161" s="91"/>
      <c r="C161" s="91"/>
      <c r="D161" s="21">
        <v>3101</v>
      </c>
      <c r="E161" s="33">
        <v>291</v>
      </c>
      <c r="F161" s="94">
        <v>9816.98</v>
      </c>
      <c r="G161" s="94"/>
      <c r="H161" s="94">
        <v>9893.4699999999993</v>
      </c>
      <c r="I161" s="94"/>
    </row>
    <row r="162" spans="1:9" s="1" customFormat="1" ht="21.95" customHeight="1" x14ac:dyDescent="0.2">
      <c r="A162" s="91" t="s">
        <v>155</v>
      </c>
      <c r="B162" s="91"/>
      <c r="C162" s="91"/>
      <c r="D162" s="21">
        <v>3102</v>
      </c>
      <c r="E162" s="33">
        <v>292</v>
      </c>
      <c r="F162" s="92" t="s">
        <v>31</v>
      </c>
      <c r="G162" s="92"/>
      <c r="H162" s="61" t="s">
        <v>31</v>
      </c>
      <c r="I162" s="105"/>
    </row>
    <row r="163" spans="1:9" s="1" customFormat="1" ht="21.95" customHeight="1" x14ac:dyDescent="0.2">
      <c r="A163" s="91" t="s">
        <v>156</v>
      </c>
      <c r="B163" s="91"/>
      <c r="C163" s="91"/>
      <c r="D163" s="21">
        <v>3103</v>
      </c>
      <c r="E163" s="33">
        <v>293</v>
      </c>
      <c r="F163" s="92" t="s">
        <v>31</v>
      </c>
      <c r="G163" s="92"/>
      <c r="H163" s="61" t="s">
        <v>31</v>
      </c>
      <c r="I163" s="105"/>
    </row>
    <row r="164" spans="1:9" s="1" customFormat="1" ht="11.1" customHeight="1" x14ac:dyDescent="0.2">
      <c r="A164" s="91" t="s">
        <v>157</v>
      </c>
      <c r="B164" s="91"/>
      <c r="C164" s="91"/>
      <c r="D164" s="21">
        <v>3104</v>
      </c>
      <c r="E164" s="33">
        <v>294</v>
      </c>
      <c r="F164" s="92" t="s">
        <v>31</v>
      </c>
      <c r="G164" s="92"/>
      <c r="H164" s="61" t="s">
        <v>31</v>
      </c>
      <c r="I164" s="105"/>
    </row>
    <row r="165" spans="1:9" s="1" customFormat="1" ht="11.1" customHeight="1" x14ac:dyDescent="0.2">
      <c r="A165" s="91" t="s">
        <v>158</v>
      </c>
      <c r="B165" s="91"/>
      <c r="C165" s="91"/>
      <c r="D165" s="21">
        <v>3105</v>
      </c>
      <c r="E165" s="33">
        <v>295</v>
      </c>
      <c r="F165" s="92" t="s">
        <v>31</v>
      </c>
      <c r="G165" s="92"/>
      <c r="H165" s="61" t="s">
        <v>31</v>
      </c>
      <c r="I165" s="105"/>
    </row>
    <row r="166" spans="1:9" s="1" customFormat="1" ht="11.1" customHeight="1" x14ac:dyDescent="0.2">
      <c r="A166" s="91" t="s">
        <v>159</v>
      </c>
      <c r="B166" s="91"/>
      <c r="C166" s="91"/>
      <c r="D166" s="21">
        <v>3106</v>
      </c>
      <c r="E166" s="33">
        <v>296</v>
      </c>
      <c r="F166" s="92" t="s">
        <v>31</v>
      </c>
      <c r="G166" s="92"/>
      <c r="H166" s="61" t="s">
        <v>31</v>
      </c>
      <c r="I166" s="105"/>
    </row>
    <row r="167" spans="1:9" s="1" customFormat="1" ht="11.1" customHeight="1" x14ac:dyDescent="0.2">
      <c r="A167" s="91" t="s">
        <v>160</v>
      </c>
      <c r="B167" s="91"/>
      <c r="C167" s="91"/>
      <c r="D167" s="21">
        <v>3107</v>
      </c>
      <c r="E167" s="33">
        <v>297</v>
      </c>
      <c r="F167" s="92" t="s">
        <v>31</v>
      </c>
      <c r="G167" s="92"/>
      <c r="H167" s="61" t="s">
        <v>31</v>
      </c>
      <c r="I167" s="105"/>
    </row>
    <row r="168" spans="1:9" s="1" customFormat="1" ht="11.1" customHeight="1" x14ac:dyDescent="0.2">
      <c r="A168" s="91" t="s">
        <v>161</v>
      </c>
      <c r="B168" s="91"/>
      <c r="C168" s="91"/>
      <c r="D168" s="21">
        <v>3108</v>
      </c>
      <c r="E168" s="33">
        <v>298</v>
      </c>
      <c r="F168" s="92" t="s">
        <v>31</v>
      </c>
      <c r="G168" s="92"/>
      <c r="H168" s="61" t="s">
        <v>31</v>
      </c>
      <c r="I168" s="105"/>
    </row>
    <row r="169" spans="1:9" s="1" customFormat="1" ht="11.1" customHeight="1" x14ac:dyDescent="0.2">
      <c r="A169" s="91" t="s">
        <v>162</v>
      </c>
      <c r="B169" s="91"/>
      <c r="C169" s="91"/>
      <c r="D169" s="21">
        <v>3109</v>
      </c>
      <c r="E169" s="33">
        <v>299</v>
      </c>
      <c r="F169" s="92" t="s">
        <v>31</v>
      </c>
      <c r="G169" s="92"/>
      <c r="H169" s="61" t="s">
        <v>31</v>
      </c>
      <c r="I169" s="105"/>
    </row>
    <row r="170" spans="1:9" s="1" customFormat="1" ht="12" customHeight="1" x14ac:dyDescent="0.2">
      <c r="A170" s="88" t="s">
        <v>163</v>
      </c>
      <c r="B170" s="88"/>
      <c r="C170" s="88"/>
      <c r="D170" s="23">
        <v>3110</v>
      </c>
      <c r="E170" s="40">
        <v>340</v>
      </c>
      <c r="F170" s="98">
        <f>SUM(F178)</f>
        <v>32370</v>
      </c>
      <c r="G170" s="98"/>
      <c r="H170" s="97">
        <v>41458.5</v>
      </c>
      <c r="I170" s="69"/>
    </row>
    <row r="171" spans="1:9" s="19" customFormat="1" ht="11.1" customHeight="1" x14ac:dyDescent="0.2">
      <c r="A171" s="96" t="s">
        <v>33</v>
      </c>
      <c r="B171" s="96"/>
      <c r="C171" s="96"/>
      <c r="D171" s="20"/>
      <c r="E171" s="116"/>
      <c r="F171" s="93"/>
      <c r="G171" s="93"/>
      <c r="H171" s="74"/>
      <c r="I171" s="106"/>
    </row>
    <row r="172" spans="1:9" s="1" customFormat="1" ht="11.1" customHeight="1" x14ac:dyDescent="0.2">
      <c r="A172" s="91" t="s">
        <v>81</v>
      </c>
      <c r="B172" s="91"/>
      <c r="C172" s="91"/>
      <c r="D172" s="21">
        <v>3111</v>
      </c>
      <c r="E172" s="33">
        <v>341</v>
      </c>
      <c r="F172" s="112" t="s">
        <v>31</v>
      </c>
      <c r="G172" s="112"/>
      <c r="H172" s="70" t="s">
        <v>31</v>
      </c>
      <c r="I172" s="113"/>
    </row>
    <row r="173" spans="1:9" s="1" customFormat="1" ht="11.1" customHeight="1" x14ac:dyDescent="0.2">
      <c r="A173" s="91" t="s">
        <v>82</v>
      </c>
      <c r="B173" s="91"/>
      <c r="C173" s="91"/>
      <c r="D173" s="21">
        <v>3112</v>
      </c>
      <c r="E173" s="33">
        <v>342</v>
      </c>
      <c r="F173" s="112" t="s">
        <v>31</v>
      </c>
      <c r="G173" s="112"/>
      <c r="H173" s="70" t="s">
        <v>31</v>
      </c>
      <c r="I173" s="113"/>
    </row>
    <row r="174" spans="1:9" s="1" customFormat="1" ht="11.1" customHeight="1" x14ac:dyDescent="0.2">
      <c r="A174" s="91" t="s">
        <v>83</v>
      </c>
      <c r="B174" s="91"/>
      <c r="C174" s="91"/>
      <c r="D174" s="21">
        <v>3113</v>
      </c>
      <c r="E174" s="33">
        <v>343</v>
      </c>
      <c r="F174" s="112" t="s">
        <v>31</v>
      </c>
      <c r="G174" s="112"/>
      <c r="H174" s="70" t="s">
        <v>31</v>
      </c>
      <c r="I174" s="113"/>
    </row>
    <row r="175" spans="1:9" s="1" customFormat="1" ht="11.1" customHeight="1" x14ac:dyDescent="0.2">
      <c r="A175" s="91" t="s">
        <v>84</v>
      </c>
      <c r="B175" s="91"/>
      <c r="C175" s="91"/>
      <c r="D175" s="21">
        <v>3114</v>
      </c>
      <c r="E175" s="33">
        <v>344</v>
      </c>
      <c r="F175" s="112" t="s">
        <v>31</v>
      </c>
      <c r="G175" s="112"/>
      <c r="H175" s="70" t="s">
        <v>31</v>
      </c>
      <c r="I175" s="113"/>
    </row>
    <row r="176" spans="1:9" s="1" customFormat="1" ht="11.1" customHeight="1" x14ac:dyDescent="0.2">
      <c r="A176" s="91" t="s">
        <v>85</v>
      </c>
      <c r="B176" s="91"/>
      <c r="C176" s="91"/>
      <c r="D176" s="21">
        <v>3115</v>
      </c>
      <c r="E176" s="33">
        <v>345</v>
      </c>
      <c r="F176" s="122" t="s">
        <v>31</v>
      </c>
      <c r="G176" s="98"/>
      <c r="H176" s="70" t="s">
        <v>31</v>
      </c>
      <c r="I176" s="113"/>
    </row>
    <row r="177" spans="1:9" s="1" customFormat="1" ht="11.1" customHeight="1" x14ac:dyDescent="0.2">
      <c r="A177" s="91" t="s">
        <v>164</v>
      </c>
      <c r="B177" s="91"/>
      <c r="C177" s="91"/>
      <c r="D177" s="21">
        <v>3116</v>
      </c>
      <c r="E177" s="33">
        <v>346</v>
      </c>
      <c r="F177" s="98">
        <v>0</v>
      </c>
      <c r="G177" s="98"/>
      <c r="H177" s="98">
        <v>9992</v>
      </c>
      <c r="I177" s="98"/>
    </row>
    <row r="178" spans="1:9" s="1" customFormat="1" ht="11.1" customHeight="1" x14ac:dyDescent="0.2">
      <c r="A178" s="91" t="s">
        <v>165</v>
      </c>
      <c r="B178" s="91"/>
      <c r="C178" s="91"/>
      <c r="D178" s="21">
        <v>3117</v>
      </c>
      <c r="E178" s="33">
        <v>349</v>
      </c>
      <c r="F178" s="98">
        <v>32370</v>
      </c>
      <c r="G178" s="98"/>
      <c r="H178" s="98">
        <v>31466.5</v>
      </c>
      <c r="I178" s="98"/>
    </row>
    <row r="179" spans="1:9" s="1" customFormat="1" ht="12" customHeight="1" x14ac:dyDescent="0.2">
      <c r="A179" s="86" t="s">
        <v>166</v>
      </c>
      <c r="B179" s="86"/>
      <c r="C179" s="86"/>
      <c r="D179" s="23">
        <v>3200</v>
      </c>
      <c r="E179" s="123"/>
      <c r="F179" s="92" t="s">
        <v>31</v>
      </c>
      <c r="G179" s="92"/>
      <c r="H179" s="67">
        <v>0</v>
      </c>
      <c r="I179" s="124"/>
    </row>
    <row r="180" spans="1:9" s="19" customFormat="1" ht="11.1" customHeight="1" x14ac:dyDescent="0.2">
      <c r="A180" s="87" t="s">
        <v>33</v>
      </c>
      <c r="B180" s="87"/>
      <c r="C180" s="87"/>
      <c r="D180" s="20"/>
      <c r="E180" s="116"/>
      <c r="F180" s="93"/>
      <c r="G180" s="93"/>
      <c r="H180" s="74"/>
      <c r="I180" s="106"/>
    </row>
    <row r="181" spans="1:9" s="1" customFormat="1" ht="12" customHeight="1" x14ac:dyDescent="0.2">
      <c r="A181" s="88" t="s">
        <v>167</v>
      </c>
      <c r="B181" s="88"/>
      <c r="C181" s="88"/>
      <c r="D181" s="21">
        <v>3300</v>
      </c>
      <c r="E181" s="46"/>
      <c r="F181" s="94">
        <v>0</v>
      </c>
      <c r="G181" s="94"/>
      <c r="H181" s="99" t="s">
        <v>31</v>
      </c>
      <c r="I181" s="124"/>
    </row>
    <row r="182" spans="1:9" s="19" customFormat="1" ht="11.1" customHeight="1" x14ac:dyDescent="0.2">
      <c r="A182" s="96" t="s">
        <v>33</v>
      </c>
      <c r="B182" s="96"/>
      <c r="C182" s="96"/>
      <c r="D182" s="20"/>
      <c r="E182" s="116"/>
      <c r="F182" s="125">
        <v>0</v>
      </c>
      <c r="G182" s="125"/>
      <c r="H182" s="74"/>
      <c r="I182" s="106"/>
    </row>
    <row r="183" spans="1:9" s="1" customFormat="1" ht="11.1" customHeight="1" x14ac:dyDescent="0.2">
      <c r="A183" s="91" t="s">
        <v>77</v>
      </c>
      <c r="B183" s="91"/>
      <c r="C183" s="91"/>
      <c r="D183" s="21">
        <v>3310</v>
      </c>
      <c r="E183" s="33">
        <v>310</v>
      </c>
      <c r="F183" s="92" t="s">
        <v>31</v>
      </c>
      <c r="G183" s="92"/>
      <c r="H183" s="99" t="s">
        <v>31</v>
      </c>
      <c r="I183" s="124"/>
    </row>
    <row r="184" spans="1:9" s="1" customFormat="1" ht="11.1" customHeight="1" x14ac:dyDescent="0.2">
      <c r="A184" s="91" t="s">
        <v>78</v>
      </c>
      <c r="B184" s="91"/>
      <c r="C184" s="91"/>
      <c r="D184" s="23">
        <v>3320</v>
      </c>
      <c r="E184" s="40">
        <v>320</v>
      </c>
      <c r="F184" s="92" t="s">
        <v>31</v>
      </c>
      <c r="G184" s="92"/>
      <c r="H184" s="61" t="s">
        <v>31</v>
      </c>
      <c r="I184" s="105"/>
    </row>
    <row r="185" spans="1:9" s="1" customFormat="1" ht="11.1" customHeight="1" x14ac:dyDescent="0.2">
      <c r="A185" s="91" t="s">
        <v>79</v>
      </c>
      <c r="B185" s="91"/>
      <c r="C185" s="91"/>
      <c r="D185" s="23">
        <v>3330</v>
      </c>
      <c r="E185" s="40">
        <v>330</v>
      </c>
      <c r="F185" s="92" t="s">
        <v>31</v>
      </c>
      <c r="G185" s="92"/>
      <c r="H185" s="61" t="s">
        <v>31</v>
      </c>
      <c r="I185" s="105"/>
    </row>
    <row r="186" spans="1:9" s="1" customFormat="1" ht="11.1" customHeight="1" x14ac:dyDescent="0.2">
      <c r="A186" s="91" t="s">
        <v>80</v>
      </c>
      <c r="B186" s="91"/>
      <c r="C186" s="91"/>
      <c r="D186" s="23">
        <v>3340</v>
      </c>
      <c r="E186" s="40">
        <v>340</v>
      </c>
      <c r="F186" s="92" t="s">
        <v>31</v>
      </c>
      <c r="G186" s="92"/>
      <c r="H186" s="61" t="s">
        <v>31</v>
      </c>
      <c r="I186" s="105"/>
    </row>
    <row r="187" spans="1:9" s="19" customFormat="1" ht="11.1" customHeight="1" x14ac:dyDescent="0.2">
      <c r="A187" s="100" t="s">
        <v>33</v>
      </c>
      <c r="B187" s="100"/>
      <c r="C187" s="100"/>
      <c r="D187" s="20"/>
      <c r="E187" s="116"/>
      <c r="F187" s="93"/>
      <c r="G187" s="93"/>
      <c r="H187" s="74"/>
      <c r="I187" s="106"/>
    </row>
    <row r="188" spans="1:9" s="1" customFormat="1" ht="11.1" customHeight="1" x14ac:dyDescent="0.2">
      <c r="A188" s="101" t="s">
        <v>168</v>
      </c>
      <c r="B188" s="101"/>
      <c r="C188" s="101"/>
      <c r="D188" s="21">
        <v>3346</v>
      </c>
      <c r="E188" s="33">
        <v>346</v>
      </c>
      <c r="F188" s="92" t="s">
        <v>31</v>
      </c>
      <c r="G188" s="92"/>
      <c r="H188" s="61" t="s">
        <v>31</v>
      </c>
      <c r="I188" s="105"/>
    </row>
    <row r="189" spans="1:9" s="1" customFormat="1" ht="11.1" customHeight="1" x14ac:dyDescent="0.2">
      <c r="A189" s="101" t="s">
        <v>169</v>
      </c>
      <c r="B189" s="101"/>
      <c r="C189" s="101"/>
      <c r="D189" s="21">
        <v>3347</v>
      </c>
      <c r="E189" s="33">
        <v>347</v>
      </c>
      <c r="F189" s="92" t="s">
        <v>31</v>
      </c>
      <c r="G189" s="92"/>
      <c r="H189" s="61" t="s">
        <v>31</v>
      </c>
      <c r="I189" s="105"/>
    </row>
    <row r="190" spans="1:9" s="1" customFormat="1" ht="11.1" customHeight="1" x14ac:dyDescent="0.2">
      <c r="A190" s="91" t="s">
        <v>170</v>
      </c>
      <c r="B190" s="91"/>
      <c r="C190" s="91"/>
      <c r="D190" s="21">
        <v>3390</v>
      </c>
      <c r="E190" s="33">
        <v>228</v>
      </c>
      <c r="F190" s="92" t="s">
        <v>31</v>
      </c>
      <c r="G190" s="92"/>
      <c r="H190" s="61" t="s">
        <v>31</v>
      </c>
      <c r="I190" s="105"/>
    </row>
    <row r="191" spans="1:9" s="1" customFormat="1" ht="12" customHeight="1" x14ac:dyDescent="0.2">
      <c r="A191" s="88" t="s">
        <v>171</v>
      </c>
      <c r="B191" s="88"/>
      <c r="C191" s="88"/>
      <c r="D191" s="21">
        <v>3400</v>
      </c>
      <c r="E191" s="46"/>
      <c r="F191" s="92" t="s">
        <v>31</v>
      </c>
      <c r="G191" s="92"/>
      <c r="H191" s="61" t="s">
        <v>31</v>
      </c>
      <c r="I191" s="105"/>
    </row>
    <row r="192" spans="1:9" s="19" customFormat="1" ht="11.1" customHeight="1" x14ac:dyDescent="0.2">
      <c r="A192" s="96" t="s">
        <v>33</v>
      </c>
      <c r="B192" s="96"/>
      <c r="C192" s="96"/>
      <c r="D192" s="20"/>
      <c r="E192" s="116"/>
      <c r="F192" s="93"/>
      <c r="G192" s="93"/>
      <c r="H192" s="74"/>
      <c r="I192" s="106"/>
    </row>
    <row r="193" spans="1:9" s="1" customFormat="1" ht="11.1" customHeight="1" x14ac:dyDescent="0.2">
      <c r="A193" s="91" t="s">
        <v>90</v>
      </c>
      <c r="B193" s="91"/>
      <c r="C193" s="91"/>
      <c r="D193" s="21">
        <v>3410</v>
      </c>
      <c r="E193" s="33">
        <v>520</v>
      </c>
      <c r="F193" s="92" t="s">
        <v>31</v>
      </c>
      <c r="G193" s="92"/>
      <c r="H193" s="61" t="s">
        <v>31</v>
      </c>
      <c r="I193" s="105"/>
    </row>
    <row r="194" spans="1:9" s="1" customFormat="1" ht="11.1" customHeight="1" x14ac:dyDescent="0.2">
      <c r="A194" s="91" t="s">
        <v>91</v>
      </c>
      <c r="B194" s="91"/>
      <c r="C194" s="91"/>
      <c r="D194" s="23">
        <v>3420</v>
      </c>
      <c r="E194" s="40">
        <v>530</v>
      </c>
      <c r="F194" s="92" t="s">
        <v>31</v>
      </c>
      <c r="G194" s="92"/>
      <c r="H194" s="61" t="s">
        <v>31</v>
      </c>
      <c r="I194" s="105"/>
    </row>
    <row r="195" spans="1:9" s="1" customFormat="1" ht="11.1" customHeight="1" x14ac:dyDescent="0.2">
      <c r="A195" s="91" t="s">
        <v>172</v>
      </c>
      <c r="B195" s="91"/>
      <c r="C195" s="91"/>
      <c r="D195" s="23">
        <v>3430</v>
      </c>
      <c r="E195" s="40">
        <v>540</v>
      </c>
      <c r="F195" s="92" t="s">
        <v>31</v>
      </c>
      <c r="G195" s="92"/>
      <c r="H195" s="61" t="s">
        <v>31</v>
      </c>
      <c r="I195" s="105"/>
    </row>
    <row r="196" spans="1:9" s="19" customFormat="1" ht="11.1" customHeight="1" x14ac:dyDescent="0.2">
      <c r="A196" s="100" t="s">
        <v>33</v>
      </c>
      <c r="B196" s="100"/>
      <c r="C196" s="100"/>
      <c r="D196" s="20"/>
      <c r="E196" s="116"/>
      <c r="F196" s="93"/>
      <c r="G196" s="93"/>
      <c r="H196" s="74"/>
      <c r="I196" s="106"/>
    </row>
    <row r="197" spans="1:9" s="1" customFormat="1" ht="11.1" customHeight="1" x14ac:dyDescent="0.2">
      <c r="A197" s="101" t="s">
        <v>173</v>
      </c>
      <c r="B197" s="101"/>
      <c r="C197" s="101"/>
      <c r="D197" s="21">
        <v>3431</v>
      </c>
      <c r="E197" s="33">
        <v>541</v>
      </c>
      <c r="F197" s="92" t="s">
        <v>31</v>
      </c>
      <c r="G197" s="92"/>
      <c r="H197" s="61" t="s">
        <v>31</v>
      </c>
      <c r="I197" s="105"/>
    </row>
    <row r="198" spans="1:9" s="1" customFormat="1" ht="11.1" customHeight="1" x14ac:dyDescent="0.2">
      <c r="A198" s="101" t="s">
        <v>174</v>
      </c>
      <c r="B198" s="101"/>
      <c r="C198" s="101"/>
      <c r="D198" s="21">
        <v>3432</v>
      </c>
      <c r="E198" s="33">
        <v>542</v>
      </c>
      <c r="F198" s="92" t="s">
        <v>31</v>
      </c>
      <c r="G198" s="92"/>
      <c r="H198" s="61" t="s">
        <v>31</v>
      </c>
      <c r="I198" s="105"/>
    </row>
    <row r="199" spans="1:9" s="1" customFormat="1" ht="11.1" customHeight="1" x14ac:dyDescent="0.2">
      <c r="A199" s="101" t="s">
        <v>175</v>
      </c>
      <c r="B199" s="101"/>
      <c r="C199" s="101"/>
      <c r="D199" s="21">
        <v>3433</v>
      </c>
      <c r="E199" s="33">
        <v>543</v>
      </c>
      <c r="F199" s="92" t="s">
        <v>31</v>
      </c>
      <c r="G199" s="92"/>
      <c r="H199" s="61" t="s">
        <v>31</v>
      </c>
      <c r="I199" s="105"/>
    </row>
    <row r="200" spans="1:9" s="1" customFormat="1" ht="11.1" customHeight="1" x14ac:dyDescent="0.2">
      <c r="A200" s="101" t="s">
        <v>176</v>
      </c>
      <c r="B200" s="101"/>
      <c r="C200" s="101"/>
      <c r="D200" s="21">
        <v>3434</v>
      </c>
      <c r="E200" s="33">
        <v>544</v>
      </c>
      <c r="F200" s="92" t="s">
        <v>31</v>
      </c>
      <c r="G200" s="92"/>
      <c r="H200" s="61" t="s">
        <v>31</v>
      </c>
      <c r="I200" s="105"/>
    </row>
    <row r="201" spans="1:9" s="1" customFormat="1" ht="11.1" customHeight="1" x14ac:dyDescent="0.2">
      <c r="A201" s="101" t="s">
        <v>177</v>
      </c>
      <c r="B201" s="101"/>
      <c r="C201" s="101"/>
      <c r="D201" s="21">
        <v>3435</v>
      </c>
      <c r="E201" s="33">
        <v>545</v>
      </c>
      <c r="F201" s="92" t="s">
        <v>31</v>
      </c>
      <c r="G201" s="92"/>
      <c r="H201" s="61" t="s">
        <v>31</v>
      </c>
      <c r="I201" s="105"/>
    </row>
    <row r="202" spans="1:9" s="1" customFormat="1" ht="21.95" customHeight="1" x14ac:dyDescent="0.2">
      <c r="A202" s="101" t="s">
        <v>178</v>
      </c>
      <c r="B202" s="101"/>
      <c r="C202" s="101"/>
      <c r="D202" s="21">
        <v>3436</v>
      </c>
      <c r="E202" s="33">
        <v>546</v>
      </c>
      <c r="F202" s="92" t="s">
        <v>31</v>
      </c>
      <c r="G202" s="92"/>
      <c r="H202" s="61" t="s">
        <v>31</v>
      </c>
      <c r="I202" s="105"/>
    </row>
    <row r="203" spans="1:9" s="1" customFormat="1" ht="11.1" customHeight="1" x14ac:dyDescent="0.2">
      <c r="A203" s="101" t="s">
        <v>179</v>
      </c>
      <c r="B203" s="101"/>
      <c r="C203" s="101"/>
      <c r="D203" s="21">
        <v>3437</v>
      </c>
      <c r="E203" s="33">
        <v>547</v>
      </c>
      <c r="F203" s="92" t="s">
        <v>31</v>
      </c>
      <c r="G203" s="92"/>
      <c r="H203" s="61" t="s">
        <v>31</v>
      </c>
      <c r="I203" s="105"/>
    </row>
    <row r="204" spans="1:9" ht="12" customHeight="1" x14ac:dyDescent="0.2">
      <c r="A204" s="86" t="s">
        <v>180</v>
      </c>
      <c r="B204" s="86"/>
      <c r="C204" s="86"/>
      <c r="D204" s="23">
        <v>3600</v>
      </c>
      <c r="E204" s="123"/>
      <c r="F204" s="92" t="s">
        <v>31</v>
      </c>
      <c r="G204" s="92"/>
      <c r="H204" s="61" t="s">
        <v>31</v>
      </c>
      <c r="I204" s="105"/>
    </row>
    <row r="205" spans="1:9" s="19" customFormat="1" ht="11.1" customHeight="1" x14ac:dyDescent="0.2">
      <c r="A205" s="87" t="s">
        <v>33</v>
      </c>
      <c r="B205" s="87"/>
      <c r="C205" s="87"/>
      <c r="D205" s="20"/>
      <c r="E205" s="116"/>
      <c r="F205" s="93"/>
      <c r="G205" s="93"/>
      <c r="H205" s="74"/>
      <c r="I205" s="106"/>
    </row>
    <row r="206" spans="1:9" s="1" customFormat="1" ht="12" customHeight="1" x14ac:dyDescent="0.2">
      <c r="A206" s="88" t="s">
        <v>181</v>
      </c>
      <c r="B206" s="88"/>
      <c r="C206" s="88"/>
      <c r="D206" s="23">
        <v>3800</v>
      </c>
      <c r="E206" s="40">
        <v>800</v>
      </c>
      <c r="F206" s="92" t="s">
        <v>31</v>
      </c>
      <c r="G206" s="92"/>
      <c r="H206" s="61" t="s">
        <v>31</v>
      </c>
      <c r="I206" s="105"/>
    </row>
    <row r="207" spans="1:9" s="19" customFormat="1" ht="11.1" customHeight="1" x14ac:dyDescent="0.2">
      <c r="A207" s="96" t="s">
        <v>102</v>
      </c>
      <c r="B207" s="96"/>
      <c r="C207" s="96"/>
      <c r="D207" s="20"/>
      <c r="E207" s="116"/>
      <c r="F207" s="93"/>
      <c r="G207" s="93"/>
      <c r="H207" s="74"/>
      <c r="I207" s="106"/>
    </row>
    <row r="208" spans="1:9" s="1" customFormat="1" ht="11.1" customHeight="1" x14ac:dyDescent="0.2">
      <c r="A208" s="91" t="s">
        <v>182</v>
      </c>
      <c r="B208" s="91"/>
      <c r="C208" s="91"/>
      <c r="D208" s="21">
        <v>3810</v>
      </c>
      <c r="E208" s="33">
        <v>810</v>
      </c>
      <c r="F208" s="92" t="s">
        <v>31</v>
      </c>
      <c r="G208" s="92"/>
      <c r="H208" s="61" t="s">
        <v>31</v>
      </c>
      <c r="I208" s="105"/>
    </row>
    <row r="209" spans="1:9" ht="12" customHeight="1" x14ac:dyDescent="0.2">
      <c r="A209" s="86" t="s">
        <v>183</v>
      </c>
      <c r="B209" s="86"/>
      <c r="C209" s="86"/>
      <c r="D209" s="23">
        <v>3900</v>
      </c>
      <c r="E209" s="123"/>
      <c r="F209" s="92" t="s">
        <v>31</v>
      </c>
      <c r="G209" s="92"/>
      <c r="H209" s="61" t="s">
        <v>31</v>
      </c>
      <c r="I209" s="105"/>
    </row>
    <row r="210" spans="1:9" s="19" customFormat="1" ht="11.1" customHeight="1" x14ac:dyDescent="0.2">
      <c r="A210" s="96" t="s">
        <v>102</v>
      </c>
      <c r="B210" s="96"/>
      <c r="C210" s="96"/>
      <c r="D210" s="20"/>
      <c r="E210" s="116"/>
      <c r="F210" s="93"/>
      <c r="G210" s="93"/>
      <c r="H210" s="74"/>
      <c r="I210" s="106"/>
    </row>
    <row r="211" spans="1:9" s="1" customFormat="1" ht="11.1" customHeight="1" x14ac:dyDescent="0.2">
      <c r="A211" s="102"/>
      <c r="B211" s="102"/>
      <c r="C211" s="102"/>
      <c r="D211" s="126"/>
      <c r="E211" s="46"/>
      <c r="F211" s="127" t="s">
        <v>31</v>
      </c>
      <c r="G211" s="127"/>
      <c r="H211" s="128" t="s">
        <v>31</v>
      </c>
      <c r="I211" s="129"/>
    </row>
    <row r="212" spans="1:9" s="1" customFormat="1" ht="8.1" customHeight="1" x14ac:dyDescent="0.2">
      <c r="A212" s="12"/>
      <c r="B212" s="3"/>
      <c r="C212" s="3"/>
      <c r="D212" s="3"/>
      <c r="E212" s="34"/>
      <c r="F212" s="35"/>
      <c r="G212" s="35"/>
      <c r="H212" s="35"/>
      <c r="I212" s="35"/>
    </row>
    <row r="213" spans="1:9" ht="12.95" customHeight="1" x14ac:dyDescent="0.2">
      <c r="A213" s="54" t="s">
        <v>184</v>
      </c>
      <c r="B213" s="54"/>
      <c r="C213" s="54"/>
      <c r="D213" s="12"/>
      <c r="E213" s="36"/>
      <c r="F213" s="35"/>
      <c r="G213" s="35"/>
      <c r="H213" s="35"/>
      <c r="I213" s="35"/>
    </row>
    <row r="214" spans="1:9" s="1" customFormat="1" ht="21.95" customHeight="1" x14ac:dyDescent="0.2">
      <c r="A214" s="55" t="s">
        <v>23</v>
      </c>
      <c r="B214" s="55"/>
      <c r="C214" s="55"/>
      <c r="D214" s="13" t="s">
        <v>24</v>
      </c>
      <c r="E214" s="37" t="s">
        <v>25</v>
      </c>
      <c r="F214" s="81" t="s">
        <v>26</v>
      </c>
      <c r="G214" s="81"/>
      <c r="H214" s="82" t="s">
        <v>27</v>
      </c>
      <c r="I214" s="117"/>
    </row>
    <row r="215" spans="1:9" s="1" customFormat="1" ht="11.1" customHeight="1" thickBot="1" x14ac:dyDescent="0.25">
      <c r="A215" s="57">
        <v>1</v>
      </c>
      <c r="B215" s="57"/>
      <c r="C215" s="57"/>
      <c r="D215" s="14">
        <v>2</v>
      </c>
      <c r="E215" s="38">
        <v>3</v>
      </c>
      <c r="F215" s="83">
        <v>4</v>
      </c>
      <c r="G215" s="83"/>
      <c r="H215" s="84">
        <v>5</v>
      </c>
      <c r="I215" s="83"/>
    </row>
    <row r="216" spans="1:9" ht="12" customHeight="1" x14ac:dyDescent="0.2">
      <c r="A216" s="85" t="s">
        <v>185</v>
      </c>
      <c r="B216" s="85"/>
      <c r="C216" s="85"/>
      <c r="D216" s="22">
        <v>4000</v>
      </c>
      <c r="E216" s="39"/>
      <c r="F216" s="103"/>
      <c r="G216" s="103"/>
      <c r="H216" s="61" t="s">
        <v>31</v>
      </c>
      <c r="I216" s="105"/>
    </row>
    <row r="217" spans="1:9" s="1" customFormat="1" ht="24" customHeight="1" x14ac:dyDescent="0.2">
      <c r="A217" s="104" t="s">
        <v>186</v>
      </c>
      <c r="B217" s="104"/>
      <c r="C217" s="104"/>
      <c r="D217" s="23">
        <v>4100</v>
      </c>
      <c r="E217" s="123"/>
      <c r="F217" s="105" t="s">
        <v>31</v>
      </c>
      <c r="G217" s="105"/>
      <c r="H217" s="61" t="s">
        <v>31</v>
      </c>
      <c r="I217" s="105"/>
    </row>
    <row r="218" spans="1:9" s="19" customFormat="1" ht="11.1" customHeight="1" x14ac:dyDescent="0.2">
      <c r="A218" s="87" t="s">
        <v>33</v>
      </c>
      <c r="B218" s="87"/>
      <c r="C218" s="87"/>
      <c r="D218" s="24"/>
      <c r="E218" s="118"/>
      <c r="F218" s="106"/>
      <c r="G218" s="106"/>
      <c r="H218" s="74"/>
      <c r="I218" s="106"/>
    </row>
    <row r="219" spans="1:9" ht="12" customHeight="1" x14ac:dyDescent="0.2">
      <c r="A219" s="88" t="s">
        <v>187</v>
      </c>
      <c r="B219" s="88"/>
      <c r="C219" s="88"/>
      <c r="D219" s="23">
        <v>4200</v>
      </c>
      <c r="E219" s="123"/>
      <c r="F219" s="105" t="s">
        <v>31</v>
      </c>
      <c r="G219" s="105"/>
      <c r="H219" s="61" t="s">
        <v>31</v>
      </c>
      <c r="I219" s="105"/>
    </row>
    <row r="220" spans="1:9" s="19" customFormat="1" ht="11.1" customHeight="1" x14ac:dyDescent="0.2">
      <c r="A220" s="65" t="s">
        <v>33</v>
      </c>
      <c r="B220" s="65"/>
      <c r="C220" s="65"/>
      <c r="D220" s="20"/>
      <c r="E220" s="116"/>
      <c r="F220" s="106"/>
      <c r="G220" s="106"/>
      <c r="H220" s="74"/>
      <c r="I220" s="106"/>
    </row>
    <row r="221" spans="1:9" ht="11.1" customHeight="1" x14ac:dyDescent="0.2">
      <c r="A221" s="75" t="s">
        <v>188</v>
      </c>
      <c r="B221" s="75"/>
      <c r="C221" s="75"/>
      <c r="D221" s="21">
        <v>4210</v>
      </c>
      <c r="E221" s="33">
        <v>510</v>
      </c>
      <c r="F221" s="105" t="s">
        <v>31</v>
      </c>
      <c r="G221" s="105"/>
      <c r="H221" s="61" t="s">
        <v>31</v>
      </c>
      <c r="I221" s="105"/>
    </row>
    <row r="222" spans="1:9" ht="11.1" customHeight="1" x14ac:dyDescent="0.2">
      <c r="A222" s="91" t="s">
        <v>189</v>
      </c>
      <c r="B222" s="91"/>
      <c r="C222" s="91"/>
      <c r="D222" s="23">
        <v>4220</v>
      </c>
      <c r="E222" s="40">
        <v>610</v>
      </c>
      <c r="F222" s="105" t="s">
        <v>31</v>
      </c>
      <c r="G222" s="105"/>
      <c r="H222" s="61" t="s">
        <v>31</v>
      </c>
      <c r="I222" s="105"/>
    </row>
    <row r="223" spans="1:9" ht="12" customHeight="1" x14ac:dyDescent="0.2">
      <c r="A223" s="88" t="s">
        <v>190</v>
      </c>
      <c r="B223" s="88"/>
      <c r="C223" s="88"/>
      <c r="D223" s="23">
        <v>4300</v>
      </c>
      <c r="E223" s="123"/>
      <c r="F223" s="105" t="s">
        <v>31</v>
      </c>
      <c r="G223" s="105"/>
      <c r="H223" s="61" t="s">
        <v>31</v>
      </c>
      <c r="I223" s="105"/>
    </row>
    <row r="224" spans="1:9" s="19" customFormat="1" ht="11.1" customHeight="1" x14ac:dyDescent="0.2">
      <c r="A224" s="65" t="s">
        <v>33</v>
      </c>
      <c r="B224" s="65"/>
      <c r="C224" s="65"/>
      <c r="D224" s="20"/>
      <c r="E224" s="116"/>
      <c r="F224" s="106"/>
      <c r="G224" s="106"/>
      <c r="H224" s="74"/>
      <c r="I224" s="106"/>
    </row>
    <row r="225" spans="1:9" s="1" customFormat="1" ht="11.1" customHeight="1" x14ac:dyDescent="0.2">
      <c r="A225" s="75" t="s">
        <v>191</v>
      </c>
      <c r="B225" s="75"/>
      <c r="C225" s="75"/>
      <c r="D225" s="21">
        <v>4310</v>
      </c>
      <c r="E225" s="33">
        <v>510</v>
      </c>
      <c r="F225" s="105" t="s">
        <v>31</v>
      </c>
      <c r="G225" s="105"/>
      <c r="H225" s="61" t="s">
        <v>31</v>
      </c>
      <c r="I225" s="105"/>
    </row>
    <row r="226" spans="1:9" ht="11.1" customHeight="1" x14ac:dyDescent="0.2">
      <c r="A226" s="91" t="s">
        <v>192</v>
      </c>
      <c r="B226" s="91"/>
      <c r="C226" s="91"/>
      <c r="D226" s="25">
        <v>4320</v>
      </c>
      <c r="E226" s="43">
        <v>610</v>
      </c>
      <c r="F226" s="105" t="s">
        <v>31</v>
      </c>
      <c r="G226" s="105"/>
      <c r="H226" s="61" t="s">
        <v>31</v>
      </c>
      <c r="I226" s="105"/>
    </row>
    <row r="227" spans="1:9" ht="12" customHeight="1" x14ac:dyDescent="0.2">
      <c r="A227" s="88" t="s">
        <v>193</v>
      </c>
      <c r="B227" s="88"/>
      <c r="C227" s="88"/>
      <c r="D227" s="23">
        <v>4400</v>
      </c>
      <c r="E227" s="123"/>
      <c r="F227" s="105" t="s">
        <v>31</v>
      </c>
      <c r="G227" s="105"/>
      <c r="H227" s="61" t="s">
        <v>31</v>
      </c>
      <c r="I227" s="105"/>
    </row>
    <row r="228" spans="1:9" s="19" customFormat="1" ht="11.1" customHeight="1" x14ac:dyDescent="0.2">
      <c r="A228" s="96" t="s">
        <v>33</v>
      </c>
      <c r="B228" s="96"/>
      <c r="C228" s="96"/>
      <c r="D228" s="20"/>
      <c r="E228" s="116"/>
      <c r="F228" s="106"/>
      <c r="G228" s="106"/>
      <c r="H228" s="74"/>
      <c r="I228" s="106"/>
    </row>
    <row r="229" spans="1:9" ht="11.1" customHeight="1" x14ac:dyDescent="0.2">
      <c r="A229" s="91" t="s">
        <v>194</v>
      </c>
      <c r="B229" s="91"/>
      <c r="C229" s="91"/>
      <c r="D229" s="21">
        <v>4410</v>
      </c>
      <c r="E229" s="33">
        <v>510</v>
      </c>
      <c r="F229" s="105" t="s">
        <v>31</v>
      </c>
      <c r="G229" s="105"/>
      <c r="H229" s="61" t="s">
        <v>31</v>
      </c>
      <c r="I229" s="105"/>
    </row>
    <row r="230" spans="1:9" ht="11.1" customHeight="1" x14ac:dyDescent="0.2">
      <c r="A230" s="91" t="s">
        <v>195</v>
      </c>
      <c r="B230" s="91"/>
      <c r="C230" s="91"/>
      <c r="D230" s="23">
        <v>4420</v>
      </c>
      <c r="E230" s="40">
        <v>610</v>
      </c>
      <c r="F230" s="105" t="s">
        <v>31</v>
      </c>
      <c r="G230" s="105"/>
      <c r="H230" s="61" t="s">
        <v>31</v>
      </c>
      <c r="I230" s="105"/>
    </row>
    <row r="231" spans="1:9" ht="12" customHeight="1" x14ac:dyDescent="0.2">
      <c r="A231" s="88" t="s">
        <v>196</v>
      </c>
      <c r="B231" s="88"/>
      <c r="C231" s="88"/>
      <c r="D231" s="23">
        <v>4500</v>
      </c>
      <c r="E231" s="123"/>
      <c r="F231" s="105" t="s">
        <v>31</v>
      </c>
      <c r="G231" s="105"/>
      <c r="H231" s="61" t="s">
        <v>31</v>
      </c>
      <c r="I231" s="105"/>
    </row>
    <row r="232" spans="1:9" s="19" customFormat="1" ht="11.1" customHeight="1" x14ac:dyDescent="0.2">
      <c r="A232" s="96" t="s">
        <v>33</v>
      </c>
      <c r="B232" s="96"/>
      <c r="C232" s="96"/>
      <c r="D232" s="20"/>
      <c r="E232" s="116"/>
      <c r="F232" s="106"/>
      <c r="G232" s="106"/>
      <c r="H232" s="74"/>
      <c r="I232" s="106"/>
    </row>
    <row r="233" spans="1:9" ht="11.1" customHeight="1" x14ac:dyDescent="0.2">
      <c r="A233" s="91" t="s">
        <v>197</v>
      </c>
      <c r="B233" s="91"/>
      <c r="C233" s="91"/>
      <c r="D233" s="21">
        <v>4510</v>
      </c>
      <c r="E233" s="33">
        <v>510</v>
      </c>
      <c r="F233" s="105" t="s">
        <v>31</v>
      </c>
      <c r="G233" s="105"/>
      <c r="H233" s="61" t="s">
        <v>31</v>
      </c>
      <c r="I233" s="105"/>
    </row>
    <row r="234" spans="1:9" ht="11.1" customHeight="1" x14ac:dyDescent="0.2">
      <c r="A234" s="91" t="s">
        <v>198</v>
      </c>
      <c r="B234" s="91"/>
      <c r="C234" s="91"/>
      <c r="D234" s="23">
        <v>4520</v>
      </c>
      <c r="E234" s="40">
        <v>610</v>
      </c>
      <c r="F234" s="105" t="s">
        <v>31</v>
      </c>
      <c r="G234" s="105"/>
      <c r="H234" s="61" t="s">
        <v>31</v>
      </c>
      <c r="I234" s="105"/>
    </row>
    <row r="235" spans="1:9" ht="12" customHeight="1" x14ac:dyDescent="0.2">
      <c r="A235" s="86" t="s">
        <v>199</v>
      </c>
      <c r="B235" s="86"/>
      <c r="C235" s="86"/>
      <c r="D235" s="23">
        <v>4600</v>
      </c>
      <c r="E235" s="123"/>
      <c r="F235" s="105" t="s">
        <v>31</v>
      </c>
      <c r="G235" s="105"/>
      <c r="H235" s="61" t="s">
        <v>31</v>
      </c>
      <c r="I235" s="105"/>
    </row>
    <row r="236" spans="1:9" s="19" customFormat="1" ht="11.1" customHeight="1" x14ac:dyDescent="0.2">
      <c r="A236" s="96" t="s">
        <v>33</v>
      </c>
      <c r="B236" s="96"/>
      <c r="C236" s="96"/>
      <c r="D236" s="24"/>
      <c r="E236" s="118"/>
      <c r="F236" s="106"/>
      <c r="G236" s="106"/>
      <c r="H236" s="74"/>
      <c r="I236" s="106"/>
    </row>
    <row r="237" spans="1:9" ht="11.1" customHeight="1" x14ac:dyDescent="0.2">
      <c r="A237" s="91" t="s">
        <v>200</v>
      </c>
      <c r="B237" s="91"/>
      <c r="C237" s="91"/>
      <c r="D237" s="23">
        <v>4610</v>
      </c>
      <c r="E237" s="40">
        <v>510</v>
      </c>
      <c r="F237" s="105" t="s">
        <v>31</v>
      </c>
      <c r="G237" s="105"/>
      <c r="H237" s="61" t="s">
        <v>31</v>
      </c>
      <c r="I237" s="105"/>
    </row>
    <row r="238" spans="1:9" ht="11.1" customHeight="1" x14ac:dyDescent="0.2">
      <c r="A238" s="91" t="s">
        <v>201</v>
      </c>
      <c r="B238" s="91"/>
      <c r="C238" s="91"/>
      <c r="D238" s="23">
        <v>4620</v>
      </c>
      <c r="E238" s="40">
        <v>610</v>
      </c>
      <c r="F238" s="105" t="s">
        <v>31</v>
      </c>
      <c r="G238" s="105"/>
      <c r="H238" s="61" t="s">
        <v>31</v>
      </c>
      <c r="I238" s="105"/>
    </row>
    <row r="239" spans="1:9" ht="11.1" customHeight="1" x14ac:dyDescent="0.2">
      <c r="A239" s="91" t="s">
        <v>202</v>
      </c>
      <c r="B239" s="91"/>
      <c r="C239" s="91"/>
      <c r="D239" s="23">
        <v>4630</v>
      </c>
      <c r="E239" s="40">
        <v>510</v>
      </c>
      <c r="F239" s="105" t="s">
        <v>31</v>
      </c>
      <c r="G239" s="105"/>
      <c r="H239" s="61" t="s">
        <v>31</v>
      </c>
      <c r="I239" s="105"/>
    </row>
    <row r="240" spans="1:9" ht="11.1" customHeight="1" x14ac:dyDescent="0.2">
      <c r="A240" s="91" t="s">
        <v>203</v>
      </c>
      <c r="B240" s="91"/>
      <c r="C240" s="91"/>
      <c r="D240" s="23">
        <v>4640</v>
      </c>
      <c r="E240" s="40">
        <v>610</v>
      </c>
      <c r="F240" s="105" t="s">
        <v>31</v>
      </c>
      <c r="G240" s="105"/>
      <c r="H240" s="61" t="s">
        <v>31</v>
      </c>
      <c r="I240" s="105"/>
    </row>
    <row r="241" spans="1:9" ht="12" customHeight="1" x14ac:dyDescent="0.2">
      <c r="A241" s="86" t="s">
        <v>204</v>
      </c>
      <c r="B241" s="86"/>
      <c r="C241" s="86"/>
      <c r="D241" s="23">
        <v>5000</v>
      </c>
      <c r="E241" s="123"/>
      <c r="F241" s="103">
        <v>11711.16</v>
      </c>
      <c r="G241" s="103"/>
      <c r="H241" s="103">
        <v>1838.45</v>
      </c>
      <c r="I241" s="103"/>
    </row>
    <row r="242" spans="1:9" s="19" customFormat="1" ht="11.1" customHeight="1" x14ac:dyDescent="0.2">
      <c r="A242" s="87" t="s">
        <v>33</v>
      </c>
      <c r="B242" s="87"/>
      <c r="C242" s="87"/>
      <c r="D242" s="24"/>
      <c r="E242" s="118"/>
      <c r="F242" s="106"/>
      <c r="G242" s="106"/>
      <c r="H242" s="106"/>
      <c r="I242" s="106"/>
    </row>
    <row r="243" spans="1:9" ht="12" customHeight="1" x14ac:dyDescent="0.2">
      <c r="A243" s="88" t="s">
        <v>205</v>
      </c>
      <c r="B243" s="88"/>
      <c r="C243" s="88"/>
      <c r="D243" s="23">
        <v>5010</v>
      </c>
      <c r="E243" s="40">
        <v>510</v>
      </c>
      <c r="F243" s="90">
        <v>-1890643.26</v>
      </c>
      <c r="G243" s="90"/>
      <c r="H243" s="90">
        <v>-1862887.9</v>
      </c>
      <c r="I243" s="90"/>
    </row>
    <row r="244" spans="1:9" ht="12" customHeight="1" x14ac:dyDescent="0.2">
      <c r="A244" s="88" t="s">
        <v>206</v>
      </c>
      <c r="B244" s="88"/>
      <c r="C244" s="88"/>
      <c r="D244" s="23">
        <v>5020</v>
      </c>
      <c r="E244" s="40">
        <v>610</v>
      </c>
      <c r="F244" s="90">
        <v>1902354.42</v>
      </c>
      <c r="G244" s="90"/>
      <c r="H244" s="90">
        <v>1861049.45</v>
      </c>
      <c r="I244" s="90"/>
    </row>
    <row r="245" spans="1:9" s="1" customFormat="1" ht="12" customHeight="1" x14ac:dyDescent="0.2">
      <c r="A245" s="107" t="s">
        <v>207</v>
      </c>
      <c r="B245" s="107"/>
      <c r="C245" s="107"/>
      <c r="D245" s="23">
        <v>5030</v>
      </c>
      <c r="E245" s="40">
        <v>171</v>
      </c>
      <c r="F245" s="105" t="s">
        <v>31</v>
      </c>
      <c r="G245" s="105"/>
      <c r="H245" s="61" t="s">
        <v>31</v>
      </c>
      <c r="I245" s="105"/>
    </row>
    <row r="246" spans="1:9" s="1" customFormat="1" ht="6.95" customHeight="1" x14ac:dyDescent="0.2">
      <c r="A246" s="12"/>
      <c r="B246" s="3"/>
      <c r="C246" s="3"/>
      <c r="D246" s="3"/>
      <c r="E246" s="34"/>
      <c r="F246" s="34"/>
      <c r="G246" s="34"/>
      <c r="H246" s="34"/>
      <c r="I246" s="44"/>
    </row>
    <row r="247" spans="1:9" ht="12.95" customHeight="1" x14ac:dyDescent="0.2">
      <c r="A247" s="54" t="s">
        <v>208</v>
      </c>
      <c r="B247" s="54"/>
      <c r="C247" s="54"/>
      <c r="D247" s="12"/>
      <c r="E247" s="36"/>
      <c r="F247" s="36"/>
      <c r="G247" s="36"/>
      <c r="H247" s="36"/>
      <c r="I247" s="44"/>
    </row>
    <row r="248" spans="1:9" ht="11.1" customHeight="1" x14ac:dyDescent="0.2">
      <c r="A248" s="55" t="s">
        <v>23</v>
      </c>
      <c r="B248" s="55" t="s">
        <v>24</v>
      </c>
      <c r="C248" s="55" t="s">
        <v>25</v>
      </c>
      <c r="D248" s="133" t="s">
        <v>209</v>
      </c>
      <c r="E248" s="81" t="s">
        <v>210</v>
      </c>
      <c r="F248" s="81"/>
      <c r="G248" s="81"/>
      <c r="H248" s="81" t="s">
        <v>211</v>
      </c>
      <c r="I248" s="81"/>
    </row>
    <row r="249" spans="1:9" ht="11.1" customHeight="1" x14ac:dyDescent="0.2">
      <c r="A249" s="55"/>
      <c r="B249" s="55"/>
      <c r="C249" s="55"/>
      <c r="D249" s="133"/>
      <c r="E249" s="109"/>
      <c r="F249" s="109"/>
      <c r="G249" s="134"/>
      <c r="H249" s="81"/>
      <c r="I249" s="81"/>
    </row>
    <row r="250" spans="1:9" ht="11.1" customHeight="1" x14ac:dyDescent="0.2">
      <c r="A250" s="47">
        <v>1</v>
      </c>
      <c r="B250" s="47">
        <v>2</v>
      </c>
      <c r="C250" s="47">
        <v>3</v>
      </c>
      <c r="D250" s="47">
        <v>4</v>
      </c>
      <c r="E250" s="135">
        <v>5</v>
      </c>
      <c r="F250" s="135"/>
      <c r="G250" s="136">
        <v>6</v>
      </c>
      <c r="H250" s="135">
        <v>7</v>
      </c>
      <c r="I250" s="135"/>
    </row>
    <row r="251" spans="1:9" ht="12" customHeight="1" x14ac:dyDescent="0.2">
      <c r="A251" s="137" t="s">
        <v>212</v>
      </c>
      <c r="B251" s="4" t="s">
        <v>213</v>
      </c>
      <c r="C251" s="4" t="s">
        <v>213</v>
      </c>
      <c r="D251" s="4" t="s">
        <v>213</v>
      </c>
      <c r="E251" s="138" t="s">
        <v>213</v>
      </c>
      <c r="F251" s="138"/>
      <c r="G251" s="45" t="s">
        <v>213</v>
      </c>
      <c r="H251" s="139">
        <f>SUM(H264+H263+H262+H261+H260+H259+H258+H257+H256+H255+H254+H253)</f>
        <v>1890643.2600000002</v>
      </c>
      <c r="I251" s="139"/>
    </row>
    <row r="252" spans="1:9" ht="11.1" customHeight="1" x14ac:dyDescent="0.2">
      <c r="A252" s="140" t="s">
        <v>33</v>
      </c>
      <c r="B252" s="43">
        <v>9000</v>
      </c>
      <c r="C252" s="45"/>
      <c r="D252" s="45"/>
      <c r="E252" s="138"/>
      <c r="F252" s="138"/>
      <c r="G252" s="45"/>
      <c r="H252" s="138"/>
      <c r="I252" s="138"/>
    </row>
    <row r="253" spans="1:9" ht="11.1" customHeight="1" outlineLevel="1" x14ac:dyDescent="0.2">
      <c r="A253" s="141" t="s">
        <v>214</v>
      </c>
      <c r="B253" s="43">
        <v>9000</v>
      </c>
      <c r="C253" s="142" t="s">
        <v>215</v>
      </c>
      <c r="D253" s="142">
        <v>111</v>
      </c>
      <c r="E253" s="143" t="s">
        <v>216</v>
      </c>
      <c r="F253" s="143"/>
      <c r="G253" s="142"/>
      <c r="H253" s="144">
        <v>1214268.8500000001</v>
      </c>
      <c r="I253" s="144"/>
    </row>
    <row r="254" spans="1:9" ht="11.1" customHeight="1" outlineLevel="1" x14ac:dyDescent="0.2">
      <c r="A254" s="141" t="s">
        <v>217</v>
      </c>
      <c r="B254" s="43">
        <v>9000</v>
      </c>
      <c r="C254" s="142" t="s">
        <v>218</v>
      </c>
      <c r="D254" s="142">
        <v>119</v>
      </c>
      <c r="E254" s="143" t="s">
        <v>216</v>
      </c>
      <c r="F254" s="143"/>
      <c r="G254" s="142"/>
      <c r="H254" s="144">
        <v>340411.61</v>
      </c>
      <c r="I254" s="144"/>
    </row>
    <row r="255" spans="1:9" ht="11.1" customHeight="1" outlineLevel="1" x14ac:dyDescent="0.2">
      <c r="A255" s="141" t="s">
        <v>219</v>
      </c>
      <c r="B255" s="43">
        <v>9000</v>
      </c>
      <c r="C255" s="142" t="s">
        <v>220</v>
      </c>
      <c r="D255" s="142">
        <v>244</v>
      </c>
      <c r="E255" s="143" t="s">
        <v>216</v>
      </c>
      <c r="F255" s="143"/>
      <c r="G255" s="142"/>
      <c r="H255" s="139">
        <v>10800</v>
      </c>
      <c r="I255" s="139"/>
    </row>
    <row r="256" spans="1:9" ht="11.1" customHeight="1" outlineLevel="1" x14ac:dyDescent="0.2">
      <c r="A256" s="141" t="s">
        <v>221</v>
      </c>
      <c r="B256" s="43">
        <v>9000</v>
      </c>
      <c r="C256" s="142" t="s">
        <v>222</v>
      </c>
      <c r="D256" s="142">
        <v>244</v>
      </c>
      <c r="E256" s="143" t="s">
        <v>216</v>
      </c>
      <c r="F256" s="143"/>
      <c r="G256" s="142"/>
      <c r="H256" s="139">
        <v>245912.64</v>
      </c>
      <c r="I256" s="139"/>
    </row>
    <row r="257" spans="1:9" ht="11.1" customHeight="1" outlineLevel="1" x14ac:dyDescent="0.2">
      <c r="A257" s="141" t="s">
        <v>221</v>
      </c>
      <c r="B257" s="43">
        <v>9000</v>
      </c>
      <c r="C257" s="142" t="s">
        <v>222</v>
      </c>
      <c r="D257" s="142">
        <v>247</v>
      </c>
      <c r="E257" s="143" t="s">
        <v>216</v>
      </c>
      <c r="F257" s="143"/>
      <c r="G257" s="142"/>
      <c r="H257" s="145">
        <v>17363.18</v>
      </c>
      <c r="I257" s="145"/>
    </row>
    <row r="258" spans="1:9" ht="11.1" customHeight="1" outlineLevel="1" x14ac:dyDescent="0.2">
      <c r="A258" s="141" t="s">
        <v>235</v>
      </c>
      <c r="B258" s="43">
        <v>9000</v>
      </c>
      <c r="C258" s="142">
        <v>225</v>
      </c>
      <c r="D258" s="142">
        <v>244</v>
      </c>
      <c r="E258" s="143" t="s">
        <v>216</v>
      </c>
      <c r="F258" s="143"/>
      <c r="G258" s="142"/>
      <c r="H258" s="145">
        <v>6000</v>
      </c>
      <c r="I258" s="145"/>
    </row>
    <row r="259" spans="1:9" ht="11.1" customHeight="1" outlineLevel="1" x14ac:dyDescent="0.2">
      <c r="A259" s="141" t="s">
        <v>223</v>
      </c>
      <c r="B259" s="43">
        <v>9000</v>
      </c>
      <c r="C259" s="142" t="s">
        <v>224</v>
      </c>
      <c r="D259" s="142">
        <v>244</v>
      </c>
      <c r="E259" s="143" t="s">
        <v>216</v>
      </c>
      <c r="F259" s="143"/>
      <c r="G259" s="142"/>
      <c r="H259" s="139">
        <v>13700</v>
      </c>
      <c r="I259" s="139"/>
    </row>
    <row r="260" spans="1:9" ht="21" customHeight="1" outlineLevel="1" x14ac:dyDescent="0.2">
      <c r="A260" s="146" t="s">
        <v>232</v>
      </c>
      <c r="B260" s="43">
        <v>9000</v>
      </c>
      <c r="C260" s="142">
        <v>291</v>
      </c>
      <c r="D260" s="142">
        <v>851</v>
      </c>
      <c r="E260" s="143" t="s">
        <v>216</v>
      </c>
      <c r="F260" s="143"/>
      <c r="G260" s="142"/>
      <c r="H260" s="148">
        <v>6026</v>
      </c>
      <c r="I260" s="149"/>
    </row>
    <row r="261" spans="1:9" ht="21" customHeight="1" outlineLevel="1" x14ac:dyDescent="0.2">
      <c r="A261" s="146" t="s">
        <v>233</v>
      </c>
      <c r="B261" s="43">
        <v>9000</v>
      </c>
      <c r="C261" s="142">
        <v>291</v>
      </c>
      <c r="D261" s="142">
        <v>853</v>
      </c>
      <c r="E261" s="143" t="s">
        <v>216</v>
      </c>
      <c r="F261" s="143"/>
      <c r="G261" s="142"/>
      <c r="H261" s="148">
        <v>3790.98</v>
      </c>
      <c r="I261" s="149"/>
    </row>
    <row r="262" spans="1:9" ht="21" customHeight="1" outlineLevel="1" x14ac:dyDescent="0.2">
      <c r="A262" s="146" t="s">
        <v>234</v>
      </c>
      <c r="B262" s="43">
        <v>9000</v>
      </c>
      <c r="C262" s="142">
        <v>310</v>
      </c>
      <c r="D262" s="142">
        <v>244</v>
      </c>
      <c r="E262" s="143" t="s">
        <v>216</v>
      </c>
      <c r="F262" s="143"/>
      <c r="G262" s="142"/>
      <c r="H262" s="148">
        <v>0</v>
      </c>
      <c r="I262" s="149"/>
    </row>
    <row r="263" spans="1:9" ht="21" customHeight="1" outlineLevel="1" x14ac:dyDescent="0.2">
      <c r="A263" s="146" t="s">
        <v>234</v>
      </c>
      <c r="B263" s="43">
        <v>9000</v>
      </c>
      <c r="C263" s="142">
        <v>346</v>
      </c>
      <c r="D263" s="142">
        <v>244</v>
      </c>
      <c r="E263" s="143" t="s">
        <v>216</v>
      </c>
      <c r="F263" s="143"/>
      <c r="G263" s="142"/>
      <c r="H263" s="147">
        <v>0</v>
      </c>
      <c r="I263" s="147"/>
    </row>
    <row r="264" spans="1:9" ht="11.1" customHeight="1" outlineLevel="1" x14ac:dyDescent="0.2">
      <c r="A264" s="146" t="s">
        <v>234</v>
      </c>
      <c r="B264" s="43">
        <v>9000</v>
      </c>
      <c r="C264" s="142">
        <v>340</v>
      </c>
      <c r="D264" s="142">
        <v>244</v>
      </c>
      <c r="E264" s="143" t="s">
        <v>216</v>
      </c>
      <c r="F264" s="143"/>
      <c r="G264" s="142"/>
      <c r="H264" s="147">
        <v>32370</v>
      </c>
      <c r="I264" s="147"/>
    </row>
    <row r="265" spans="1:9" ht="11.1" customHeight="1" x14ac:dyDescent="0.2">
      <c r="A265" s="131"/>
      <c r="B265" s="131"/>
      <c r="C265" s="131"/>
      <c r="D265" s="131"/>
      <c r="E265" s="131"/>
      <c r="F265" s="131"/>
      <c r="G265" s="131"/>
      <c r="H265" s="132"/>
      <c r="I265" s="132"/>
    </row>
    <row r="266" spans="1:9" ht="11.1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" customHeight="1" x14ac:dyDescent="0.2">
      <c r="A267" s="26" t="s">
        <v>225</v>
      </c>
      <c r="B267" s="27"/>
      <c r="C267" s="27"/>
      <c r="D267" s="3"/>
      <c r="E267" s="111" t="s">
        <v>226</v>
      </c>
      <c r="F267" s="111"/>
      <c r="G267" s="111"/>
      <c r="H267" s="111"/>
      <c r="I267" s="3"/>
    </row>
    <row r="268" spans="1:9" ht="11.1" customHeight="1" x14ac:dyDescent="0.2">
      <c r="A268" s="3"/>
      <c r="B268" s="110" t="s">
        <v>227</v>
      </c>
      <c r="C268" s="110"/>
      <c r="D268" s="3"/>
      <c r="E268" s="110" t="s">
        <v>228</v>
      </c>
      <c r="F268" s="110"/>
      <c r="G268" s="110"/>
      <c r="H268" s="110"/>
      <c r="I268" s="3"/>
    </row>
    <row r="269" spans="1:9" ht="11.1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" customHeight="1" x14ac:dyDescent="0.2">
      <c r="A270" s="26" t="s">
        <v>229</v>
      </c>
      <c r="B270" s="27"/>
      <c r="C270" s="27"/>
      <c r="D270" s="3"/>
      <c r="E270" s="111" t="s">
        <v>230</v>
      </c>
      <c r="F270" s="111"/>
      <c r="G270" s="111"/>
      <c r="H270" s="111"/>
      <c r="I270" s="3"/>
    </row>
    <row r="271" spans="1:9" ht="12" customHeight="1" x14ac:dyDescent="0.2">
      <c r="A271" s="26" t="s">
        <v>231</v>
      </c>
      <c r="B271" s="110" t="s">
        <v>227</v>
      </c>
      <c r="C271" s="110"/>
      <c r="D271" s="3"/>
      <c r="E271" s="110" t="s">
        <v>228</v>
      </c>
      <c r="F271" s="110"/>
      <c r="G271" s="110"/>
      <c r="H271" s="110"/>
      <c r="I271" s="3"/>
    </row>
    <row r="272" spans="1:9" ht="11.1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</row>
    <row r="273" spans="1:9" s="1" customFormat="1" ht="12" customHeight="1" x14ac:dyDescent="0.2">
      <c r="A273" s="130" t="s">
        <v>237</v>
      </c>
      <c r="B273" s="3"/>
      <c r="C273" s="3"/>
      <c r="D273" s="3"/>
      <c r="E273" s="3"/>
      <c r="F273" s="3"/>
      <c r="G273" s="3"/>
      <c r="H273" s="3"/>
      <c r="I273" s="3"/>
    </row>
    <row r="274" spans="1:9" ht="11.1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</row>
  </sheetData>
  <mergeCells count="743">
    <mergeCell ref="H262:I262"/>
    <mergeCell ref="B271:C271"/>
    <mergeCell ref="E271:H271"/>
    <mergeCell ref="E256:F256"/>
    <mergeCell ref="H256:I256"/>
    <mergeCell ref="E257:F257"/>
    <mergeCell ref="H257:I257"/>
    <mergeCell ref="E259:F259"/>
    <mergeCell ref="H259:I259"/>
    <mergeCell ref="E264:F264"/>
    <mergeCell ref="H264:I264"/>
    <mergeCell ref="H265:I265"/>
    <mergeCell ref="E260:F260"/>
    <mergeCell ref="E261:F261"/>
    <mergeCell ref="E262:F262"/>
    <mergeCell ref="E263:F263"/>
    <mergeCell ref="H263:I263"/>
    <mergeCell ref="E267:H267"/>
    <mergeCell ref="B268:C268"/>
    <mergeCell ref="E268:H268"/>
    <mergeCell ref="E270:H270"/>
    <mergeCell ref="E258:F258"/>
    <mergeCell ref="H258:I258"/>
    <mergeCell ref="H260:I260"/>
    <mergeCell ref="H261:I261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A247:C247"/>
    <mergeCell ref="A248:A249"/>
    <mergeCell ref="B248:B249"/>
    <mergeCell ref="C248:C249"/>
    <mergeCell ref="D248:D249"/>
    <mergeCell ref="E248:G248"/>
    <mergeCell ref="H248:I249"/>
    <mergeCell ref="E249:F249"/>
    <mergeCell ref="E250:F250"/>
    <mergeCell ref="H250:I250"/>
    <mergeCell ref="A243:C243"/>
    <mergeCell ref="F243:G243"/>
    <mergeCell ref="H243:I243"/>
    <mergeCell ref="A244:C244"/>
    <mergeCell ref="F244:G244"/>
    <mergeCell ref="H244:I244"/>
    <mergeCell ref="A245:C245"/>
    <mergeCell ref="F245:G245"/>
    <mergeCell ref="H245:I245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16:C216"/>
    <mergeCell ref="F216:G216"/>
    <mergeCell ref="H216:I216"/>
    <mergeCell ref="A217:C217"/>
    <mergeCell ref="F217:G217"/>
    <mergeCell ref="H217:I217"/>
    <mergeCell ref="A218:C218"/>
    <mergeCell ref="F218:G218"/>
    <mergeCell ref="H218:I218"/>
    <mergeCell ref="A211:C211"/>
    <mergeCell ref="F211:G211"/>
    <mergeCell ref="H211:I211"/>
    <mergeCell ref="A213:C213"/>
    <mergeCell ref="A214:C214"/>
    <mergeCell ref="F214:G214"/>
    <mergeCell ref="H214:I214"/>
    <mergeCell ref="A215:C215"/>
    <mergeCell ref="F215:G215"/>
    <mergeCell ref="H215:I215"/>
    <mergeCell ref="A208:C208"/>
    <mergeCell ref="F208:G208"/>
    <mergeCell ref="H208:I208"/>
    <mergeCell ref="A209:C209"/>
    <mergeCell ref="F209:G209"/>
    <mergeCell ref="H209:I209"/>
    <mergeCell ref="A210:C210"/>
    <mergeCell ref="F210:G210"/>
    <mergeCell ref="H210:I210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98:C98"/>
    <mergeCell ref="F98:G98"/>
    <mergeCell ref="H98:I98"/>
    <mergeCell ref="A99:C99"/>
    <mergeCell ref="A100:C100"/>
    <mergeCell ref="A101:C101"/>
    <mergeCell ref="F101:G101"/>
    <mergeCell ref="H101:I101"/>
    <mergeCell ref="A102:C102"/>
    <mergeCell ref="F102:G102"/>
    <mergeCell ref="H102:I102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</mergeCells>
  <pageMargins left="0" right="0" top="0" bottom="0" header="0.51181102362204722" footer="0.51181102362204722"/>
  <pageSetup paperSize="9" scale="90" orientation="landscape" verticalDpi="0" r:id="rId1"/>
  <rowBreaks count="3" manualBreakCount="3">
    <brk id="98" max="16383" man="1"/>
    <brk id="211" max="16383" man="1"/>
    <brk id="24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2024-07-01T11:29:00Z</cp:lastPrinted>
  <dcterms:modified xsi:type="dcterms:W3CDTF">2024-07-01T11:29:01Z</dcterms:modified>
</cp:coreProperties>
</file>